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ilisateur\ARIMA CONSULTANTS Dropbox\ARIMA\03 - JULIEN\02 - AUDITS IARD\22 - DCE A FINALISER\92 - BOULOGNE BILLANCOURT\ANNEE 2026\03 - DCE\"/>
    </mc:Choice>
  </mc:AlternateContent>
  <xr:revisionPtr revIDLastSave="0" documentId="13_ncr:1_{FF4B426D-38D0-411B-AFC4-92A137AD368B}" xr6:coauthVersionLast="47" xr6:coauthVersionMax="47" xr10:uidLastSave="{00000000-0000-0000-0000-000000000000}"/>
  <bookViews>
    <workbookView xWindow="-28920" yWindow="-120" windowWidth="29040" windowHeight="15720" tabRatio="876" xr2:uid="{00000000-000D-0000-FFFF-FFFF00000000}"/>
  </bookViews>
  <sheets>
    <sheet name="BÂTIMENTS" sheetId="1" r:id="rId1"/>
    <sheet name="BIENS SPÉCIFIQUES" sheetId="16" r:id="rId2"/>
    <sheet name="RISQUES INDUSTRIELS" sheetId="23" r:id="rId3"/>
    <sheet name="ZONES INONDABLES" sheetId="11" state="hidden" r:id="rId4"/>
    <sheet name="Sheet5" sheetId="6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7" i="1" l="1"/>
  <c r="B68" i="1" l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9" i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E7" i="1" l="1"/>
  <c r="E6" i="1"/>
  <c r="E5" i="1"/>
  <c r="E4" i="1"/>
  <c r="P336" i="1"/>
  <c r="E327" i="1" l="1"/>
  <c r="E3" i="1" s="1"/>
  <c r="B10" i="23" l="1"/>
  <c r="B17" i="23" s="1"/>
  <c r="B24" i="23" s="1"/>
  <c r="B31" i="23" s="1"/>
  <c r="B38" i="23" s="1"/>
  <c r="B45" i="23" s="1"/>
  <c r="B32" i="11" l="1"/>
  <c r="B31" i="11"/>
  <c r="B30" i="11"/>
  <c r="B29" i="11"/>
  <c r="B28" i="11"/>
  <c r="B27" i="11"/>
  <c r="B26" i="11"/>
  <c r="B25" i="11"/>
  <c r="B24" i="11"/>
  <c r="B23" i="11"/>
  <c r="B22" i="11"/>
  <c r="B21" i="11"/>
  <c r="B20" i="11"/>
  <c r="B19" i="11"/>
  <c r="B18" i="11"/>
  <c r="B17" i="11"/>
  <c r="B16" i="11"/>
  <c r="B15" i="11"/>
  <c r="B14" i="11"/>
  <c r="B13" i="11"/>
  <c r="B8" i="11"/>
  <c r="B9" i="11" s="1"/>
  <c r="B10" i="11" s="1"/>
  <c r="B11" i="11" s="1"/>
  <c r="B12" i="11" s="1"/>
  <c r="E4" i="11"/>
  <c r="E3" i="11"/>
  <c r="B13" i="1" l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16" i="16" l="1"/>
  <c r="B17" i="16"/>
  <c r="B18" i="16"/>
  <c r="B19" i="16"/>
  <c r="B20" i="16"/>
  <c r="B21" i="16"/>
  <c r="B22" i="16"/>
  <c r="B23" i="16"/>
  <c r="B24" i="16"/>
  <c r="B25" i="16"/>
  <c r="B26" i="16"/>
  <c r="B13" i="16"/>
  <c r="B14" i="16" s="1"/>
  <c r="B15" i="16" s="1"/>
  <c r="B214" i="1" l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l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9" i="1" l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Ghelber Deborah</author>
  </authors>
  <commentList>
    <comment ref="C231" authorId="0" shapeId="0" xr:uid="{B4B7FA78-FC18-408A-934D-9FDE2DF585E5}">
      <text>
        <r>
          <rPr>
            <b/>
            <sz val="9"/>
            <color indexed="81"/>
            <rFont val="Tahoma"/>
            <family val="2"/>
          </rPr>
          <t>Ghelber Deborah:</t>
        </r>
        <r>
          <rPr>
            <sz val="9"/>
            <color indexed="81"/>
            <rFont val="Tahoma"/>
            <family val="2"/>
          </rPr>
          <t xml:space="preserve">
Fait partie du Gymnase du Collège Renoir</t>
        </r>
      </text>
    </comment>
    <comment ref="C232" authorId="0" shapeId="0" xr:uid="{AD6C57C5-39F3-4CFF-A0F6-12E890507A95}">
      <text>
        <r>
          <rPr>
            <b/>
            <sz val="9"/>
            <color indexed="81"/>
            <rFont val="Tahoma"/>
            <family val="2"/>
          </rPr>
          <t>Ghelber Deborah:</t>
        </r>
        <r>
          <rPr>
            <sz val="9"/>
            <color indexed="81"/>
            <rFont val="Tahoma"/>
            <family val="2"/>
          </rPr>
          <t xml:space="preserve">
Fait partie du Gymnase du Collège Renoir</t>
        </r>
      </text>
    </comment>
    <comment ref="C233" authorId="0" shapeId="0" xr:uid="{8B5787C6-1FBD-466F-84E9-114A885EEFA0}">
      <text>
        <r>
          <rPr>
            <b/>
            <sz val="9"/>
            <color indexed="81"/>
            <rFont val="Tahoma"/>
            <family val="2"/>
          </rPr>
          <t>Ghelber Deborah:</t>
        </r>
        <r>
          <rPr>
            <sz val="9"/>
            <color indexed="81"/>
            <rFont val="Tahoma"/>
            <family val="2"/>
          </rPr>
          <t xml:space="preserve">
Fait partie du Gymnase du Collège Jacqueline Auriol</t>
        </r>
      </text>
    </comment>
    <comment ref="C234" authorId="0" shapeId="0" xr:uid="{3A9BF6CB-D4FD-4897-BA93-A091E1F1BC80}">
      <text>
        <r>
          <rPr>
            <b/>
            <sz val="9"/>
            <color indexed="81"/>
            <rFont val="Tahoma"/>
            <family val="2"/>
          </rPr>
          <t>Ghelber Deborah:</t>
        </r>
        <r>
          <rPr>
            <sz val="9"/>
            <color indexed="81"/>
            <rFont val="Tahoma"/>
            <family val="2"/>
          </rPr>
          <t xml:space="preserve">
Fait partie du Gymnase du Collège Jacqueline Auriol</t>
        </r>
      </text>
    </comment>
    <comment ref="C235" authorId="0" shapeId="0" xr:uid="{46795A8F-DD62-4C99-99AE-F25A0EF05E83}">
      <text>
        <r>
          <rPr>
            <b/>
            <sz val="9"/>
            <color indexed="81"/>
            <rFont val="Tahoma"/>
            <family val="2"/>
          </rPr>
          <t>Ghelber Deborah:</t>
        </r>
        <r>
          <rPr>
            <sz val="9"/>
            <color indexed="81"/>
            <rFont val="Tahoma"/>
            <family val="2"/>
          </rPr>
          <t xml:space="preserve">
Fait partie du Gymnase Couchot</t>
        </r>
      </text>
    </comment>
    <comment ref="C297" authorId="0" shapeId="0" xr:uid="{820C8466-130F-425E-A6F0-9597631C1101}">
      <text>
        <r>
          <rPr>
            <b/>
            <sz val="9"/>
            <color indexed="81"/>
            <rFont val="Tahoma"/>
            <family val="2"/>
          </rPr>
          <t>Ghelber Deborah:</t>
        </r>
        <r>
          <rPr>
            <sz val="9"/>
            <color indexed="81"/>
            <rFont val="Tahoma"/>
            <family val="2"/>
          </rPr>
          <t xml:space="preserve">
fait partie de "Foyer de l'Olivier"</t>
        </r>
      </text>
    </comment>
  </commentList>
</comments>
</file>

<file path=xl/sharedStrings.xml><?xml version="1.0" encoding="utf-8"?>
<sst xmlns="http://schemas.openxmlformats.org/spreadsheetml/2006/main" count="2793" uniqueCount="774">
  <si>
    <t>BATIMENTS DESTINES A LA DEMOLITION </t>
  </si>
  <si>
    <t xml:space="preserve"> BATIMENTS INOCCUPÉS</t>
  </si>
  <si>
    <t xml:space="preserve"> BATIMENTS GARDIENNÉS</t>
  </si>
  <si>
    <t>Nº</t>
  </si>
  <si>
    <t>VOS OBSERVATIONS ET PRECISIONS LIBRES</t>
  </si>
  <si>
    <t>DÉSIGNATION IMMEUBLES</t>
  </si>
  <si>
    <t>LOCALISATION</t>
  </si>
  <si>
    <t>QUALITÉ</t>
  </si>
  <si>
    <t>CATÉGORIE</t>
  </si>
  <si>
    <t>BAT. SOUS ALARME - RELIÉS A UN CENTRAL D'APPEL</t>
  </si>
  <si>
    <t>NOMBRE DE BATIMENTS</t>
  </si>
  <si>
    <t>SUPERFICIE</t>
  </si>
  <si>
    <t xml:space="preserve">PO: Propriétaire Occupant </t>
  </si>
  <si>
    <t xml:space="preserve">PNO: Propriétaire Non Occupant </t>
  </si>
  <si>
    <t>LO: Locataire Occupant</t>
  </si>
  <si>
    <t>LNO: Locataire Non Occupant</t>
  </si>
  <si>
    <r>
      <rPr>
        <b/>
        <sz val="8"/>
        <color theme="4"/>
        <rFont val="Calibri"/>
        <family val="2"/>
      </rPr>
      <t>SELECTIONNER L'OPTION DANS LA LISTE DEROULANTE</t>
    </r>
    <r>
      <rPr>
        <sz val="8"/>
        <color theme="1"/>
        <rFont val="Calibri"/>
        <family val="2"/>
      </rPr>
      <t xml:space="preserve">
</t>
    </r>
  </si>
  <si>
    <t>ADMINISTRATIF</t>
  </si>
  <si>
    <t>SCOLAIRE</t>
  </si>
  <si>
    <t>SOCIO CULTUREL</t>
  </si>
  <si>
    <t>CULTUREL</t>
  </si>
  <si>
    <t>SPORTIF</t>
  </si>
  <si>
    <t>ATELIER</t>
  </si>
  <si>
    <t>AUTRES</t>
  </si>
  <si>
    <t>OBSERVATIONS</t>
  </si>
  <si>
    <r>
      <t>TOTAL SUPERFICIE (M</t>
    </r>
    <r>
      <rPr>
        <b/>
        <vertAlign val="superscript"/>
        <sz val="12"/>
        <color theme="0"/>
        <rFont val="Calibri"/>
        <family val="2"/>
        <scheme val="minor"/>
      </rPr>
      <t>2</t>
    </r>
    <r>
      <rPr>
        <b/>
        <sz val="12"/>
        <color theme="0"/>
        <rFont val="Calibri"/>
        <family val="2"/>
        <scheme val="minor"/>
      </rPr>
      <t>)</t>
    </r>
  </si>
  <si>
    <r>
      <rPr>
        <b/>
        <sz val="8"/>
        <color theme="4"/>
        <rFont val="Calibri"/>
        <family val="2"/>
      </rPr>
      <t>CHAMPS AUTOMATIQUE</t>
    </r>
    <r>
      <rPr>
        <sz val="8"/>
        <color theme="1"/>
        <rFont val="Calibri"/>
        <family val="2"/>
      </rPr>
      <t xml:space="preserve"> 
</t>
    </r>
    <r>
      <rPr>
        <sz val="8"/>
        <color rgb="FFFF0000"/>
        <rFont val="Calibri"/>
        <family val="2"/>
      </rPr>
      <t>NE RIEN RENTRER</t>
    </r>
  </si>
  <si>
    <t>PRÉVENTION</t>
  </si>
  <si>
    <t>PPRI</t>
  </si>
  <si>
    <t>A RENSEIGNER SI VOUS DETENEZ DES OUVRAGES DE PLUS DE 500 000 €</t>
  </si>
  <si>
    <t>Valeur TTC</t>
  </si>
  <si>
    <t>OUI</t>
  </si>
  <si>
    <t>NON</t>
  </si>
  <si>
    <t>INVENTAIRE DU PATRIMOINE</t>
  </si>
  <si>
    <r>
      <rPr>
        <b/>
        <sz val="8"/>
        <color theme="4"/>
        <rFont val="Calibri"/>
        <family val="2"/>
      </rPr>
      <t xml:space="preserve">DENOMINATION, USAGE DU BÂTIMENT PERMETTANT SON IDENTIFICATION </t>
    </r>
    <r>
      <rPr>
        <sz val="8"/>
        <color theme="1"/>
        <rFont val="Calibri"/>
        <family val="2"/>
      </rPr>
      <t xml:space="preserve">
</t>
    </r>
    <r>
      <rPr>
        <b/>
        <sz val="8"/>
        <color theme="1"/>
        <rFont val="Calibri"/>
        <family val="2"/>
      </rPr>
      <t xml:space="preserve">EXEMPLE : EGLISE ST PAUL - ECOLE P. ELUARD </t>
    </r>
  </si>
  <si>
    <r>
      <rPr>
        <b/>
        <sz val="8"/>
        <color theme="4"/>
        <rFont val="Calibri"/>
        <family val="2"/>
      </rPr>
      <t>INDIQUER LA RUE, UNE PLACE, UN LIEUX DIT</t>
    </r>
    <r>
      <rPr>
        <sz val="8"/>
        <color theme="1"/>
        <rFont val="Calibri"/>
        <family val="2"/>
      </rPr>
      <t xml:space="preserve">
</t>
    </r>
    <r>
      <rPr>
        <b/>
        <sz val="8"/>
        <color theme="1"/>
        <rFont val="Calibri"/>
        <family val="2"/>
      </rPr>
      <t>EXEMPLE : PLACE DE GARE - RUE J.JAURES</t>
    </r>
  </si>
  <si>
    <r>
      <rPr>
        <b/>
        <sz val="8"/>
        <color theme="4"/>
        <rFont val="Calibri"/>
        <family val="2"/>
      </rPr>
      <t>RENTRER UN CHIFFRE UNIQUEMENT</t>
    </r>
    <r>
      <rPr>
        <sz val="8"/>
        <color theme="1"/>
        <rFont val="Calibri"/>
        <family val="2"/>
      </rPr>
      <t xml:space="preserve">
</t>
    </r>
    <r>
      <rPr>
        <b/>
        <sz val="8"/>
        <color theme="1"/>
        <rFont val="Calibri"/>
        <family val="2"/>
      </rPr>
      <t>EXEMPLE : 1255,55 - 990</t>
    </r>
  </si>
  <si>
    <r>
      <rPr>
        <b/>
        <sz val="8"/>
        <color theme="4"/>
        <rFont val="Calibri"/>
        <family val="2"/>
      </rPr>
      <t xml:space="preserve">DENOMINATION, USAGE DU BÂTIMENT PERMETTANT SON IDENTIFICATION </t>
    </r>
    <r>
      <rPr>
        <sz val="8"/>
        <color theme="1"/>
        <rFont val="Calibri"/>
        <family val="2"/>
      </rPr>
      <t xml:space="preserve">
</t>
    </r>
    <r>
      <rPr>
        <b/>
        <sz val="8"/>
        <color theme="1"/>
        <rFont val="Calibri"/>
        <family val="2"/>
      </rPr>
      <t>EXEMPLE  :  DECHETTERIE DE BONNEUIL</t>
    </r>
  </si>
  <si>
    <r>
      <rPr>
        <b/>
        <sz val="8"/>
        <color theme="4"/>
        <rFont val="Calibri"/>
        <family val="2"/>
      </rPr>
      <t>INDIQUER LA RUE, UNE PLACE, UN LIEUX DIT</t>
    </r>
    <r>
      <rPr>
        <sz val="8"/>
        <color theme="1"/>
        <rFont val="Calibri"/>
        <family val="2"/>
      </rPr>
      <t xml:space="preserve">
</t>
    </r>
    <r>
      <rPr>
        <b/>
        <sz val="8"/>
        <color theme="1"/>
        <rFont val="Calibri"/>
        <family val="2"/>
      </rPr>
      <t>EXEMPLE : RUE J.JAURES</t>
    </r>
  </si>
  <si>
    <t xml:space="preserve">BÂTIMENTS DE L'ASSURE SITUES EN ZONE INONDABLE </t>
  </si>
  <si>
    <t>DÉSIGNATION DES IMMEUBLES</t>
  </si>
  <si>
    <t>ENTRER UN "X" POUR LES BATIMENTS SOUS ALARME, GARDIENNÉS, INOCCUPÉS
 OU DESTINÉS À LA DEMOLITION</t>
  </si>
  <si>
    <r>
      <t xml:space="preserve">INDIQUER QUELS SONT LES MOYENS MIS EN OEUVRE POUR LIMITER LA SURVENANCE DE TELS ÉVÉNEMENTS
</t>
    </r>
    <r>
      <rPr>
        <b/>
        <sz val="8"/>
        <color theme="1"/>
        <rFont val="Calibri"/>
        <family val="2"/>
      </rPr>
      <t>EXEMPLE : CONFIGURATION DES LOCAUX - TRAVAUX DE VOIRIE OU D'AMÉNAGEMENT</t>
    </r>
  </si>
  <si>
    <r>
      <rPr>
        <b/>
        <sz val="8"/>
        <color theme="4"/>
        <rFont val="Calibri"/>
        <family val="2"/>
      </rPr>
      <t>INDIQUER LA PRÉSENCE D'UN PPRI</t>
    </r>
    <r>
      <rPr>
        <sz val="8"/>
        <color theme="1"/>
        <rFont val="Calibri"/>
        <family val="2"/>
      </rPr>
      <t xml:space="preserve">
</t>
    </r>
    <r>
      <rPr>
        <b/>
        <sz val="8"/>
        <color theme="1"/>
        <rFont val="Calibri"/>
        <family val="2"/>
      </rPr>
      <t>EXEMPLE : OUI - NON - EN COURS</t>
    </r>
  </si>
  <si>
    <t>CLAUSE DE RENONCIATION À RECOURS ENTRE LES PARTIES</t>
  </si>
  <si>
    <t>ERP/CAT. OU IGH</t>
  </si>
  <si>
    <t>RENONCIATION À RECOURS</t>
  </si>
  <si>
    <t>ERP</t>
  </si>
  <si>
    <r>
      <rPr>
        <b/>
        <sz val="11"/>
        <color theme="1"/>
        <rFont val="Calibri"/>
        <family val="2"/>
      </rPr>
      <t>ERP 5</t>
    </r>
    <r>
      <rPr>
        <sz val="11"/>
        <color theme="1"/>
        <rFont val="Calibri"/>
        <family val="2"/>
      </rPr>
      <t xml:space="preserve">:  </t>
    </r>
    <r>
      <rPr>
        <sz val="8"/>
        <color theme="1"/>
        <rFont val="Calibri"/>
        <family val="2"/>
      </rPr>
      <t>&lt; AU SEUIL DU TYPE D'ÉTABLISSEMENT</t>
    </r>
  </si>
  <si>
    <r>
      <rPr>
        <b/>
        <sz val="11"/>
        <color theme="1"/>
        <rFont val="Calibri"/>
        <family val="2"/>
      </rPr>
      <t>ERP 4</t>
    </r>
    <r>
      <rPr>
        <sz val="11"/>
        <color theme="1"/>
        <rFont val="Calibri"/>
        <family val="2"/>
      </rPr>
      <t>: &lt; 300 PERS ET MOINS</t>
    </r>
  </si>
  <si>
    <r>
      <rPr>
        <b/>
        <sz val="11"/>
        <color theme="1"/>
        <rFont val="Calibri"/>
        <family val="2"/>
      </rPr>
      <t>ERP 3</t>
    </r>
    <r>
      <rPr>
        <sz val="11"/>
        <color theme="1"/>
        <rFont val="Calibri"/>
        <family val="2"/>
      </rPr>
      <t>: ENTRE 301 ET 700 PERS</t>
    </r>
  </si>
  <si>
    <r>
      <rPr>
        <b/>
        <sz val="11"/>
        <color theme="1"/>
        <rFont val="Calibri"/>
        <family val="2"/>
      </rPr>
      <t>ERP 2</t>
    </r>
    <r>
      <rPr>
        <sz val="11"/>
        <color theme="1"/>
        <rFont val="Calibri"/>
        <family val="2"/>
      </rPr>
      <t>: ENTRE 701 ET 1 500 PERS</t>
    </r>
  </si>
  <si>
    <r>
      <rPr>
        <b/>
        <sz val="11"/>
        <color theme="1"/>
        <rFont val="Calibri"/>
        <family val="2"/>
      </rPr>
      <t>ERP 1</t>
    </r>
    <r>
      <rPr>
        <sz val="11"/>
        <color theme="1"/>
        <rFont val="Calibri"/>
        <family val="2"/>
      </rPr>
      <t>: &gt; DE 1 500 PERS</t>
    </r>
  </si>
  <si>
    <t xml:space="preserve">IGH: </t>
  </si>
  <si>
    <r>
      <rPr>
        <b/>
        <sz val="11"/>
        <color theme="1"/>
        <rFont val="Calibri"/>
        <family val="2"/>
      </rPr>
      <t xml:space="preserve">ERP 5 </t>
    </r>
    <r>
      <rPr>
        <sz val="8"/>
        <color theme="1"/>
        <rFont val="Calibri"/>
        <family val="2"/>
      </rPr>
      <t>&lt; au seuil de l'établissement</t>
    </r>
  </si>
  <si>
    <r>
      <rPr>
        <b/>
        <sz val="11"/>
        <color theme="1"/>
        <rFont val="Calibri"/>
        <family val="2"/>
      </rPr>
      <t xml:space="preserve">ERP 4 </t>
    </r>
    <r>
      <rPr>
        <sz val="8"/>
        <color theme="1"/>
        <rFont val="Calibri"/>
        <family val="2"/>
      </rPr>
      <t>&lt;= 300 pers</t>
    </r>
  </si>
  <si>
    <r>
      <rPr>
        <b/>
        <sz val="11"/>
        <color theme="1"/>
        <rFont val="Calibri"/>
        <family val="2"/>
      </rPr>
      <t xml:space="preserve">ERP 3 : </t>
    </r>
    <r>
      <rPr>
        <sz val="8"/>
        <color theme="1"/>
        <rFont val="Calibri"/>
        <family val="2"/>
      </rPr>
      <t>entre</t>
    </r>
    <r>
      <rPr>
        <b/>
        <sz val="8"/>
        <color theme="1"/>
        <rFont val="Calibri"/>
        <family val="2"/>
      </rPr>
      <t xml:space="preserve"> </t>
    </r>
    <r>
      <rPr>
        <sz val="8"/>
        <color theme="1"/>
        <rFont val="Calibri"/>
        <family val="2"/>
      </rPr>
      <t>301 et 700 pers.</t>
    </r>
  </si>
  <si>
    <r>
      <rPr>
        <b/>
        <sz val="11"/>
        <color theme="1"/>
        <rFont val="Calibri"/>
        <family val="2"/>
      </rPr>
      <t xml:space="preserve">ERP 2 : </t>
    </r>
    <r>
      <rPr>
        <sz val="8"/>
        <color theme="1"/>
        <rFont val="Calibri"/>
        <family val="2"/>
      </rPr>
      <t>entre 701 et 1 500 pers</t>
    </r>
  </si>
  <si>
    <r>
      <rPr>
        <b/>
        <sz val="11"/>
        <color theme="1"/>
        <rFont val="Calibri"/>
        <family val="2"/>
      </rPr>
      <t xml:space="preserve">ERP 1 : </t>
    </r>
    <r>
      <rPr>
        <sz val="8"/>
        <color theme="1"/>
        <rFont val="Calibri"/>
        <family val="2"/>
      </rPr>
      <t>&gt;  1 500 pers</t>
    </r>
  </si>
  <si>
    <r>
      <t>I</t>
    </r>
    <r>
      <rPr>
        <sz val="11"/>
        <color theme="1"/>
        <rFont val="Calibri"/>
        <family val="2"/>
      </rPr>
      <t xml:space="preserve">mm. </t>
    </r>
    <r>
      <rPr>
        <b/>
        <sz val="11"/>
        <color theme="1"/>
        <rFont val="Calibri"/>
        <family val="2"/>
      </rPr>
      <t>G</t>
    </r>
    <r>
      <rPr>
        <sz val="11"/>
        <color theme="1"/>
        <rFont val="Calibri"/>
        <family val="2"/>
      </rPr>
      <t xml:space="preserve">rande </t>
    </r>
    <r>
      <rPr>
        <b/>
        <sz val="11"/>
        <color theme="1"/>
        <rFont val="Calibri"/>
        <family val="2"/>
      </rPr>
      <t>H</t>
    </r>
    <r>
      <rPr>
        <sz val="11"/>
        <color theme="1"/>
        <rFont val="Calibri"/>
        <family val="2"/>
      </rPr>
      <t xml:space="preserve">auteur </t>
    </r>
    <r>
      <rPr>
        <b/>
        <sz val="11"/>
        <color theme="1"/>
        <rFont val="Calibri"/>
        <family val="2"/>
      </rPr>
      <t>IGH</t>
    </r>
    <r>
      <rPr>
        <sz val="11"/>
        <color theme="1"/>
        <rFont val="Calibri"/>
        <family val="2"/>
      </rPr>
      <t xml:space="preserve"> </t>
    </r>
    <r>
      <rPr>
        <sz val="8"/>
        <color theme="1"/>
        <rFont val="Calibri"/>
        <family val="2"/>
      </rPr>
      <t>(+28 m)</t>
    </r>
  </si>
  <si>
    <t>CONTIGUITÉ</t>
  </si>
  <si>
    <t>PROXIMITÉ (&lt; 25M)</t>
  </si>
  <si>
    <t>INDIQUER SI COMPORTE 1 MUR, 1 ÉTAGE OU UN ANGLE TOUCHANT</t>
  </si>
  <si>
    <t xml:space="preserve">POUR LES CONTRATS BAILS (OU CRÉDIT-BAIL), CONVENTIONS ETC…
</t>
  </si>
  <si>
    <t>PROXIMITÉ</t>
  </si>
  <si>
    <t>&lt; 10 mètres</t>
  </si>
  <si>
    <t>&lt; 25 mètres</t>
  </si>
  <si>
    <t>PPV ET PS</t>
  </si>
  <si>
    <t>P. PHOTOVOLTAÏQUES</t>
  </si>
  <si>
    <t>P. SOLAIRES</t>
  </si>
  <si>
    <t>P PHOTOVOLT. ET SOLAIRES</t>
  </si>
  <si>
    <r>
      <t>SUPERFICIE (M</t>
    </r>
    <r>
      <rPr>
        <b/>
        <vertAlign val="superscript"/>
        <sz val="12"/>
        <color theme="0"/>
        <rFont val="Calibri"/>
        <family val="2"/>
      </rPr>
      <t>2</t>
    </r>
    <r>
      <rPr>
        <b/>
        <sz val="12"/>
        <color theme="0"/>
        <rFont val="Calibri"/>
        <family val="2"/>
      </rPr>
      <t>)
PANNEAUX PHOTOVOLTAÏQUES
PANNEAUX SOLAIRES</t>
    </r>
  </si>
  <si>
    <t>VALEUR (€)
PANNEAUX PHOTOVOLTAÏQUES
PANNEAUX SOLAIRES</t>
  </si>
  <si>
    <t>EXTINCTEURS MOBILES</t>
  </si>
  <si>
    <t>CONTRÔLE  ÉLECTRIQUE</t>
  </si>
  <si>
    <t>INSTALLÉS ET VÉRIFIÉS PAR UN PROFESSIONNEL AGRÉÉ</t>
  </si>
  <si>
    <t>Q4- INSTALLÉS ET VÉRIFIÉS PAR UN PROFESSIONNEL APSAD</t>
  </si>
  <si>
    <t>CONTRÔLÉ PAR UN PROFESSIONNEL AGRÉÉ</t>
  </si>
  <si>
    <t>Q18 - CONTRÔLE ANNUEL AGRÉÉ APSAD</t>
  </si>
  <si>
    <t>CONTIGUITÉ - PROXIMITÉ
OBSERVATIONS</t>
  </si>
  <si>
    <t>CARACTÉRISTIQUES DES BÂTIMENTS</t>
  </si>
  <si>
    <r>
      <rPr>
        <b/>
        <sz val="8"/>
        <color theme="9"/>
        <rFont val="Calibri"/>
        <family val="2"/>
      </rPr>
      <t>SELECTIONNER L'OPTION DANS LA LISTE DEROULANTE</t>
    </r>
    <r>
      <rPr>
        <sz val="8"/>
        <color theme="9"/>
        <rFont val="Calibri"/>
        <family val="2"/>
      </rPr>
      <t xml:space="preserve">
</t>
    </r>
  </si>
  <si>
    <r>
      <rPr>
        <b/>
        <sz val="8"/>
        <color theme="9"/>
        <rFont val="Calibri"/>
        <family val="2"/>
      </rPr>
      <t>RENTRER UN CHIFFRE UNIQUEMENT</t>
    </r>
    <r>
      <rPr>
        <sz val="8"/>
        <color theme="1"/>
        <rFont val="Calibri"/>
        <family val="2"/>
      </rPr>
      <t xml:space="preserve">
</t>
    </r>
    <r>
      <rPr>
        <b/>
        <sz val="8"/>
        <color theme="1"/>
        <rFont val="Calibri"/>
        <family val="2"/>
      </rPr>
      <t>EXEMPLE : 1255,55 - 990</t>
    </r>
  </si>
  <si>
    <r>
      <rPr>
        <b/>
        <sz val="8"/>
        <color theme="9"/>
        <rFont val="Calibri"/>
        <family val="2"/>
      </rPr>
      <t>RENTRER UN CHIFFRE UNIQUEMENT</t>
    </r>
    <r>
      <rPr>
        <sz val="8"/>
        <color theme="1"/>
        <rFont val="Calibri"/>
        <family val="2"/>
      </rPr>
      <t xml:space="preserve">
</t>
    </r>
    <r>
      <rPr>
        <b/>
        <sz val="8"/>
        <color theme="1"/>
        <rFont val="Calibri"/>
        <family val="2"/>
      </rPr>
      <t>EXEMPLE : 5 000</t>
    </r>
  </si>
  <si>
    <t>RISQUES SPÉCIFIQUES</t>
  </si>
  <si>
    <r>
      <rPr>
        <b/>
        <sz val="8"/>
        <color theme="7" tint="-0.249977111117893"/>
        <rFont val="Calibri"/>
        <family val="2"/>
      </rPr>
      <t>SELECTIONNER L'OPTION DANS LA LISTE DEROULANTE</t>
    </r>
    <r>
      <rPr>
        <sz val="8"/>
        <color theme="7" tint="-0.249977111117893"/>
        <rFont val="Calibri"/>
        <family val="2"/>
      </rPr>
      <t xml:space="preserve">
</t>
    </r>
  </si>
  <si>
    <t>MESURES DE SÉCURITÉ ET DE SURETÉ</t>
  </si>
  <si>
    <r>
      <rPr>
        <b/>
        <sz val="8"/>
        <color theme="0" tint="-0.499984740745262"/>
        <rFont val="Calibri"/>
        <family val="2"/>
      </rPr>
      <t>CHAMPS AUTOMATIQUE</t>
    </r>
    <r>
      <rPr>
        <sz val="8"/>
        <color theme="0" tint="-0.499984740745262"/>
        <rFont val="Calibri"/>
        <family val="2"/>
      </rPr>
      <t xml:space="preserve"> </t>
    </r>
    <r>
      <rPr>
        <sz val="8"/>
        <color theme="1"/>
        <rFont val="Calibri"/>
        <family val="2"/>
      </rPr>
      <t xml:space="preserve">
</t>
    </r>
    <r>
      <rPr>
        <sz val="8"/>
        <color rgb="FFFF0000"/>
        <rFont val="Calibri"/>
        <family val="2"/>
      </rPr>
      <t>NE RIEN RENTRER</t>
    </r>
  </si>
  <si>
    <t>TOTAL SUPERFICIE (M2) PPV - PS</t>
  </si>
  <si>
    <t>TOTAL MONTANT (€) PPV - PS</t>
  </si>
  <si>
    <t>TOTAL NOMBRE BÂTIMENTS À DÉMOLIR</t>
  </si>
  <si>
    <t>TOTAL SUPERFICIE BÂTIMENTS À DÉMOLIR</t>
  </si>
  <si>
    <t>Autorisation</t>
  </si>
  <si>
    <t>Enregistrement</t>
  </si>
  <si>
    <t>Déclaration</t>
  </si>
  <si>
    <t>ICPE</t>
  </si>
  <si>
    <t>Extincteurs</t>
  </si>
  <si>
    <t>Alarme simple</t>
  </si>
  <si>
    <t>Alarme + report tél.</t>
  </si>
  <si>
    <t>Alarme + Télésurveillance</t>
  </si>
  <si>
    <t xml:space="preserve">Gardiennage </t>
  </si>
  <si>
    <t>ALARME</t>
  </si>
  <si>
    <t>Aucun système</t>
  </si>
  <si>
    <r>
      <rPr>
        <b/>
        <sz val="8"/>
        <color theme="4"/>
        <rFont val="Calibri"/>
        <family val="2"/>
      </rPr>
      <t>INDIQUER LE RÉGIME D'EXPLOITATION ET LE NOM DE L'EXPLOITANT</t>
    </r>
    <r>
      <rPr>
        <sz val="8"/>
        <color theme="1"/>
        <rFont val="Calibri"/>
        <family val="2"/>
      </rPr>
      <t xml:space="preserve">
</t>
    </r>
    <r>
      <rPr>
        <b/>
        <sz val="8"/>
        <color theme="1"/>
        <rFont val="Calibri"/>
        <family val="2"/>
      </rPr>
      <t>EXEMPLE : DSP - VÉOLIA</t>
    </r>
  </si>
  <si>
    <t>STATIONS D’EPURATION, D’ASSAINISSEMENT, DE POMPAGE, DECHETTERIES, USINES DE POTABILISATION D’EAU, PONTS, BARRAGES, ABATTOIRS…..</t>
  </si>
  <si>
    <t>SELECTIONNER L'OPTION DANS LA LISTE DEROULANTE</t>
  </si>
  <si>
    <t>Bâtiments construits et couverts pour au moins 90% en matériaux durs et sans isolants combustibles</t>
  </si>
  <si>
    <t xml:space="preserve">MESURES DE PREVENTION CONTRE L'INCENDIE </t>
  </si>
  <si>
    <t>MESURES DE PREVENTION CONTRE L'INTRUSION</t>
  </si>
  <si>
    <t>INSTALLATIONS TECHNIQUES</t>
  </si>
  <si>
    <t>OUVRAGES D'ART &amp; GÉNIE CIVIL</t>
  </si>
  <si>
    <t>BÂTIMENTS</t>
  </si>
  <si>
    <t>MODE D'EXPLOITATION
IDENTITÉ DE L'EXPLOITANT</t>
  </si>
  <si>
    <t>EXPOSITION AUX RISQUES NATURELS</t>
  </si>
  <si>
    <t xml:space="preserve">EXTINCTEURS MOBILES </t>
  </si>
  <si>
    <t xml:space="preserve">CONTRÔLE ÉLECTRIQUE </t>
  </si>
  <si>
    <t xml:space="preserve">ALARME
TÉLÉSURVEILLANCE </t>
  </si>
  <si>
    <t>GARDIENNAGE</t>
  </si>
  <si>
    <t>AUTRES MESURES DE PRÉVENTION ET PRÉCISIONS</t>
  </si>
  <si>
    <t>OBSERVATIONS DIVERSES</t>
  </si>
  <si>
    <t>IDENTITÉ DE L'EXPLOITANT</t>
  </si>
  <si>
    <t>ACTIVITÉS SUR SITE</t>
  </si>
  <si>
    <t>SURFACE TOTALE</t>
  </si>
  <si>
    <r>
      <rPr>
        <b/>
        <sz val="8"/>
        <color theme="4"/>
        <rFont val="Calibri"/>
        <family val="2"/>
      </rPr>
      <t>RENTRER UN CHIFFRE UNIQUEMENT</t>
    </r>
    <r>
      <rPr>
        <sz val="8"/>
        <color theme="1"/>
        <rFont val="Calibri"/>
        <family val="2"/>
      </rPr>
      <t xml:space="preserve">
</t>
    </r>
    <r>
      <rPr>
        <b/>
        <sz val="8"/>
        <color theme="1"/>
        <rFont val="Calibri"/>
        <family val="2"/>
      </rPr>
      <t>EXEMPLE : 1255,55 - 991</t>
    </r>
    <r>
      <rPr>
        <sz val="11"/>
        <color theme="1"/>
        <rFont val="Calibri"/>
        <family val="2"/>
        <scheme val="minor"/>
      </rPr>
      <t/>
    </r>
  </si>
  <si>
    <r>
      <rPr>
        <b/>
        <sz val="8"/>
        <color theme="4"/>
        <rFont val="Calibri"/>
        <family val="2"/>
      </rPr>
      <t>RENTRER UN CHIFFRE UNIQUEMENT</t>
    </r>
    <r>
      <rPr>
        <sz val="8"/>
        <color theme="1"/>
        <rFont val="Calibri"/>
        <family val="2"/>
      </rPr>
      <t xml:space="preserve">
</t>
    </r>
    <r>
      <rPr>
        <b/>
        <sz val="8"/>
        <color theme="1"/>
        <rFont val="Calibri"/>
        <family val="2"/>
      </rPr>
      <t>EXEMPLE : 1255,55 - 992</t>
    </r>
    <r>
      <rPr>
        <sz val="11"/>
        <color theme="1"/>
        <rFont val="Calibri"/>
        <family val="2"/>
        <scheme val="minor"/>
      </rPr>
      <t/>
    </r>
  </si>
  <si>
    <t>BUREAUX ET LOCAUX SOCIAUX</t>
  </si>
  <si>
    <t>VALEURS TTC
BÂTIMENTS</t>
  </si>
  <si>
    <t>VALEURS TTC
MATÉRIELS + MARCHANDISES</t>
  </si>
  <si>
    <t>VALEURS TTC
OUVRAGES DE GÉNIE CIVIL</t>
  </si>
  <si>
    <r>
      <rPr>
        <b/>
        <sz val="8"/>
        <color theme="4"/>
        <rFont val="Calibri"/>
        <family val="2"/>
      </rPr>
      <t>RENTRER UN CHIFFRE UNIQUEMENT</t>
    </r>
    <r>
      <rPr>
        <sz val="8"/>
        <color theme="1"/>
        <rFont val="Calibri"/>
        <family val="2"/>
      </rPr>
      <t xml:space="preserve">
</t>
    </r>
    <r>
      <rPr>
        <b/>
        <sz val="8"/>
        <color theme="1"/>
        <rFont val="Calibri"/>
        <family val="2"/>
      </rPr>
      <t>EXEMPLE : 1255,55 - 993</t>
    </r>
    <r>
      <rPr>
        <sz val="11"/>
        <color theme="1"/>
        <rFont val="Calibri"/>
        <family val="2"/>
        <scheme val="minor"/>
      </rPr>
      <t/>
    </r>
  </si>
  <si>
    <r>
      <rPr>
        <b/>
        <sz val="8"/>
        <color theme="4"/>
        <rFont val="Calibri"/>
        <family val="2"/>
      </rPr>
      <t>RENTRER UN CHIFFRE UNIQUEMENT</t>
    </r>
    <r>
      <rPr>
        <sz val="8"/>
        <color theme="1"/>
        <rFont val="Calibri"/>
        <family val="2"/>
      </rPr>
      <t xml:space="preserve">
</t>
    </r>
    <r>
      <rPr>
        <b/>
        <sz val="8"/>
        <color theme="1"/>
        <rFont val="Calibri"/>
        <family val="2"/>
      </rPr>
      <t>EXEMPLE : 1255,55 - 994</t>
    </r>
    <r>
      <rPr>
        <sz val="11"/>
        <color theme="1"/>
        <rFont val="Calibri"/>
        <family val="2"/>
        <scheme val="minor"/>
      </rPr>
      <t/>
    </r>
  </si>
  <si>
    <r>
      <rPr>
        <b/>
        <sz val="8"/>
        <color theme="4"/>
        <rFont val="Calibri"/>
        <family val="2"/>
      </rPr>
      <t>RENTRER UN CHIFFRE UNIQUEMENT</t>
    </r>
    <r>
      <rPr>
        <sz val="8"/>
        <color theme="1"/>
        <rFont val="Calibri"/>
        <family val="2"/>
      </rPr>
      <t xml:space="preserve">
</t>
    </r>
    <r>
      <rPr>
        <b/>
        <sz val="8"/>
        <color theme="1"/>
        <rFont val="Calibri"/>
        <family val="2"/>
      </rPr>
      <t>EXEMPLE : 1255,55 - 995</t>
    </r>
    <r>
      <rPr>
        <sz val="11"/>
        <color theme="1"/>
        <rFont val="Calibri"/>
        <family val="2"/>
        <scheme val="minor"/>
      </rPr>
      <t/>
    </r>
  </si>
  <si>
    <t>NON plus de 80% en dur</t>
  </si>
  <si>
    <t>NON moins de 80% en dur</t>
  </si>
  <si>
    <t>NON dur avec isolants combustibles</t>
  </si>
  <si>
    <r>
      <t xml:space="preserve">LIQUIDES INFLAMMABLES
</t>
    </r>
    <r>
      <rPr>
        <b/>
        <sz val="10"/>
        <color theme="0"/>
        <rFont val="Calibri"/>
        <family val="2"/>
      </rPr>
      <t>(Qté &gt; 300 litres)</t>
    </r>
  </si>
  <si>
    <r>
      <t xml:space="preserve">STOCKAGE GRANDE HAUTEUR 
</t>
    </r>
    <r>
      <rPr>
        <b/>
        <sz val="10"/>
        <color theme="0"/>
        <rFont val="Calibri"/>
        <family val="2"/>
      </rPr>
      <t>(&gt; ou = à 8m)</t>
    </r>
  </si>
  <si>
    <t>Dispositifs détection incendie, exutoires de fumées et chaleur</t>
  </si>
  <si>
    <t>Prévention stockage prod inflammables</t>
  </si>
  <si>
    <t>Gardiennage avec rondes contrôlées</t>
  </si>
  <si>
    <t>Alarme et gardiennage avec rondes contrôlées</t>
  </si>
  <si>
    <r>
      <rPr>
        <b/>
        <sz val="8"/>
        <color theme="4"/>
        <rFont val="Calibri"/>
        <family val="2"/>
      </rPr>
      <t>INDIQUER LA RAISON SOCIALE ET NOM COMMERCIAL</t>
    </r>
    <r>
      <rPr>
        <sz val="8"/>
        <color theme="1"/>
        <rFont val="Calibri"/>
        <family val="2"/>
      </rPr>
      <t xml:space="preserve">
</t>
    </r>
    <r>
      <rPr>
        <b/>
        <sz val="8"/>
        <color theme="1"/>
        <rFont val="Calibri"/>
        <family val="2"/>
      </rPr>
      <t>EXEMPLE : VÉOLIA</t>
    </r>
  </si>
  <si>
    <t>INDIQUER  SI EMPLOI DE SUBSTANcES TOXIQUES, LES MODALITÉS DE STOCKAGES (intérieur ou extérieur)</t>
  </si>
  <si>
    <t xml:space="preserve">INSTALLATIONS ICPE </t>
  </si>
  <si>
    <r>
      <t>SELECTIONNER L'OPTION DANS LA LISTE DEROULANTE</t>
    </r>
    <r>
      <rPr>
        <sz val="8"/>
        <color theme="9"/>
        <rFont val="Calibri"/>
        <family val="2"/>
      </rPr>
      <t xml:space="preserve">
</t>
    </r>
  </si>
  <si>
    <r>
      <t>SELECTIONNER L'OPTION DANS LA LISTE DEROULANTE</t>
    </r>
    <r>
      <rPr>
        <sz val="8"/>
        <color theme="7" tint="-0.249977111117893"/>
        <rFont val="Calibri"/>
        <family val="2"/>
      </rPr>
      <t xml:space="preserve">
</t>
    </r>
  </si>
  <si>
    <t xml:space="preserve">LOCAUX A VOCATION INDUSTRIELLE, COMMERCIALE OU AGRICOLES APPARTENANT A LA COLLECTIVITE </t>
  </si>
  <si>
    <t xml:space="preserve">- Risques à usage d'ateliers, ateliers-relais, réparation automobile et entrepôts de la collectivité
- Risques occupés par des entreprises (risques isolés et/ou zones d'activités)
- Commerces ou exploitants agricoles / y compris risques inoccupés </t>
  </si>
  <si>
    <t>ATELIERS</t>
  </si>
  <si>
    <t>ENTREPÔTS</t>
  </si>
  <si>
    <t>RÉPARTITION DE LA SUPERFICIE TOTALE</t>
  </si>
  <si>
    <t>Compartimentage des locaux
(portes et murs coupe-feu)</t>
  </si>
  <si>
    <r>
      <t xml:space="preserve">Prévention stocks extérieurs de palettes
</t>
    </r>
    <r>
      <rPr>
        <b/>
        <sz val="8"/>
        <color theme="7" tint="-0.249977111117893"/>
        <rFont val="Calibri"/>
        <family val="2"/>
      </rPr>
      <t>(nettoyage des locaux, etc…)</t>
    </r>
  </si>
  <si>
    <t>PUISSANCE INSTALLÉE</t>
  </si>
  <si>
    <t>Moyens d'extinction manuels ou automatiques
(conformité APSAD)</t>
  </si>
  <si>
    <t>Détection incendie</t>
  </si>
  <si>
    <t>Dispositifs exutoires de fumée et chaleur</t>
  </si>
  <si>
    <t>RIA</t>
  </si>
  <si>
    <r>
      <t>Contrôle électrique avec TIR (</t>
    </r>
    <r>
      <rPr>
        <u/>
        <sz val="11"/>
        <color theme="7" tint="-0.249977111117893"/>
        <rFont val="Calibri"/>
        <family val="2"/>
      </rPr>
      <t>T</t>
    </r>
    <r>
      <rPr>
        <sz val="11"/>
        <color theme="7" tint="-0.249977111117893"/>
        <rFont val="Calibri"/>
        <family val="2"/>
      </rPr>
      <t>hermographie</t>
    </r>
    <r>
      <rPr>
        <u/>
        <sz val="11"/>
        <color theme="7" tint="-0.249977111117893"/>
        <rFont val="Calibri"/>
        <family val="2"/>
      </rPr>
      <t xml:space="preserve"> I</t>
    </r>
    <r>
      <rPr>
        <sz val="11"/>
        <color theme="7" tint="-0.249977111117893"/>
        <rFont val="Calibri"/>
        <family val="2"/>
      </rPr>
      <t xml:space="preserve">nfra </t>
    </r>
    <r>
      <rPr>
        <u/>
        <sz val="11"/>
        <color theme="7" tint="-0.249977111117893"/>
        <rFont val="Calibri"/>
        <family val="2"/>
      </rPr>
      <t>R</t>
    </r>
    <r>
      <rPr>
        <sz val="11"/>
        <color theme="7" tint="-0.249977111117893"/>
        <rFont val="Calibri"/>
        <family val="2"/>
      </rPr>
      <t>ouge)</t>
    </r>
  </si>
  <si>
    <t>Stockage des liquides inflammables sur bacs de rétention avec extincteurs automatiques en rayonnages</t>
  </si>
  <si>
    <t>Mur vcoup</t>
  </si>
  <si>
    <t>Robinets d'inendie armés</t>
  </si>
  <si>
    <t xml:space="preserve">SELECTIONNER LES OPTIONS
</t>
  </si>
  <si>
    <t>Sprinklers</t>
  </si>
  <si>
    <r>
      <rPr>
        <b/>
        <sz val="8"/>
        <color theme="4"/>
        <rFont val="Calibri"/>
        <family val="2"/>
      </rPr>
      <t xml:space="preserve">DENOMINATION, USAGE DU BÂTIMENT PERMETTANT SON IDENTIFICATION </t>
    </r>
    <r>
      <rPr>
        <sz val="8"/>
        <color theme="1"/>
        <rFont val="Calibri"/>
        <family val="2"/>
      </rPr>
      <t xml:space="preserve">
</t>
    </r>
    <r>
      <rPr>
        <b/>
        <sz val="8"/>
        <color theme="1"/>
        <rFont val="Calibri"/>
        <family val="2"/>
      </rPr>
      <t xml:space="preserve">EXEMPLE : CENTRE TECHNIQUE MUNICIPALOU INTERCOMMUNAL - ATTELIERS </t>
    </r>
  </si>
  <si>
    <t xml:space="preserve">PANNEAUX PHOTOVOLTAÏQUES
PANNEAUX SOLAIRES </t>
  </si>
  <si>
    <t>Hôtel de Ville (MH)</t>
  </si>
  <si>
    <t>1 rue Jules Henripré</t>
  </si>
  <si>
    <t>CTM</t>
  </si>
  <si>
    <t>70 avenue Edouard Vaillant</t>
  </si>
  <si>
    <t>Annexe Delory</t>
  </si>
  <si>
    <t>64 rue de la Saussière</t>
  </si>
  <si>
    <t>Services administratifs</t>
  </si>
  <si>
    <t>107 rue d'Aguesseau</t>
  </si>
  <si>
    <t>Maison de la Planète</t>
  </si>
  <si>
    <t>72 allée du Forum</t>
  </si>
  <si>
    <t xml:space="preserve">Ex-Permanence de quartier n°5  Centre Ville </t>
  </si>
  <si>
    <t>14 ter avenue André Morizet</t>
  </si>
  <si>
    <t>Local groupes politiques</t>
  </si>
  <si>
    <t>169 rue Gallieni</t>
  </si>
  <si>
    <t>Groupe Majorité rassemblée</t>
  </si>
  <si>
    <t>36 rue Carnot</t>
  </si>
  <si>
    <t>Maison des associations</t>
  </si>
  <si>
    <t>60 rue de la Belle Feuille</t>
  </si>
  <si>
    <t>28 avenue André Morizet</t>
  </si>
  <si>
    <t>Chaufferie municipale</t>
  </si>
  <si>
    <t>1018 rue Yves Kermen</t>
  </si>
  <si>
    <t>Deux Volumes dans passage "Les enfants du Paradis" et local cantonnier</t>
  </si>
  <si>
    <t>42-49-54 passage les Enfants du Paradis</t>
  </si>
  <si>
    <t>Volume 2 de immeuble</t>
  </si>
  <si>
    <t>121-123 rue d'Aguesseau</t>
  </si>
  <si>
    <t>Salle multi-activités Parchamp</t>
  </si>
  <si>
    <t>Place du Parchamp</t>
  </si>
  <si>
    <t>Salle des Fougères (locaux RDC + patio)</t>
  </si>
  <si>
    <t>30-32 rue de la Saussière</t>
  </si>
  <si>
    <t>Parking (100 places)</t>
  </si>
  <si>
    <t>11-11 bis rue de Clamart</t>
  </si>
  <si>
    <t>Locaux Parcs et Jardins</t>
  </si>
  <si>
    <t>48 rue des Abondances</t>
  </si>
  <si>
    <t>Local cantonniers</t>
  </si>
  <si>
    <t>40-42 rue Denfert Rochereau</t>
  </si>
  <si>
    <t>Locaux et parkings Parcs et Jardins</t>
  </si>
  <si>
    <t>22 rue d'Issy</t>
  </si>
  <si>
    <t>Locaux cantonniers</t>
  </si>
  <si>
    <t>91 rue de Sèvres</t>
  </si>
  <si>
    <t>Local cantonnier du Parc</t>
  </si>
  <si>
    <t>598 rue Yves Kermen</t>
  </si>
  <si>
    <t>Local et hangar Parcs et Jardins</t>
  </si>
  <si>
    <t>7 rue des Victoires</t>
  </si>
  <si>
    <t>Locaux ASVP</t>
  </si>
  <si>
    <t>Locaux vacants (Ex-PMI)</t>
  </si>
  <si>
    <t>103 rue de Paris</t>
  </si>
  <si>
    <t>Locaux vacants (ex-Centre médico-social)</t>
  </si>
  <si>
    <t>Locaux Pôle Jeunesse et Emploi (ex-Maternelle Jacques Deray)</t>
  </si>
  <si>
    <t>Bât A - 109 rue d'Aguesseau</t>
  </si>
  <si>
    <t>Parking Pôle Jeunesse et Emploi</t>
  </si>
  <si>
    <t>Locaux cultuels - Eglise "Eau vive" et autres associations</t>
  </si>
  <si>
    <t xml:space="preserve">Locaux vacants (ex-Comité Handisport 92) </t>
  </si>
  <si>
    <t>Secours catholique</t>
  </si>
  <si>
    <t>Locaux associatifs</t>
  </si>
  <si>
    <t>Locaux en attente d'affectation</t>
  </si>
  <si>
    <t>Association GLBB</t>
  </si>
  <si>
    <t>2 locaux associatifs</t>
  </si>
  <si>
    <t>Local associatif et Antenne municipale</t>
  </si>
  <si>
    <t>IFAC - Club 11/17</t>
  </si>
  <si>
    <t>Locaux vacants (ex-IFAC Centre social)</t>
  </si>
  <si>
    <t xml:space="preserve">Antenne municipale et AFI </t>
  </si>
  <si>
    <t>Locaux vacants (ex-Cyber-café et Espace Forum)</t>
  </si>
  <si>
    <t>Locaux associatifs vacants</t>
  </si>
  <si>
    <t>Locaux associatifs APREME</t>
  </si>
  <si>
    <t xml:space="preserve">Locaux associatifs La Femme du Monde </t>
  </si>
  <si>
    <t>CCIBB</t>
  </si>
  <si>
    <t>Amicale de la 2ème DB +
FNACA + Secouriste Sainte Barbe</t>
  </si>
  <si>
    <t>Salle polyvalente’’ Constant Lemaître ’’</t>
  </si>
  <si>
    <t>63-65 rue du Dôme</t>
  </si>
  <si>
    <t>126-140 rue Castéja</t>
  </si>
  <si>
    <t>91 place Haute</t>
  </si>
  <si>
    <t>121-129 rue de Bellevue</t>
  </si>
  <si>
    <t>62 rue Marcel Dassault</t>
  </si>
  <si>
    <t>250 boulevard Jean Jaurès</t>
  </si>
  <si>
    <t>1716 allée du Vieux Pont de Sèvres</t>
  </si>
  <si>
    <t>193 place Haute</t>
  </si>
  <si>
    <t>3 et 9 passage des Renault</t>
  </si>
  <si>
    <t>113 rue du Point du Jour</t>
  </si>
  <si>
    <t>63-65 allée du Forum</t>
  </si>
  <si>
    <t>87 allée du Forum</t>
  </si>
  <si>
    <t>121 allée du Forum</t>
  </si>
  <si>
    <t>131-141 allée du Forum</t>
  </si>
  <si>
    <t>181 allée du Forum</t>
  </si>
  <si>
    <t>11-12 square des Moulineaux</t>
  </si>
  <si>
    <t>14 square des Moulineaux</t>
  </si>
  <si>
    <t>35 square des Moulineaux</t>
  </si>
  <si>
    <t>20 ter rue des Peupliers</t>
  </si>
  <si>
    <t>52 rue de Billancourt / 2 rue</t>
  </si>
  <si>
    <t>de Chateaudun (pavillon)</t>
  </si>
  <si>
    <t>229 rue du Vieux Pont de Sèvres</t>
  </si>
  <si>
    <t>1 rue de l'Ouest</t>
  </si>
  <si>
    <t>48 avenue Pierre Grenier</t>
  </si>
  <si>
    <t>Tribunal d'Instance + Maison du droit (dont 25 places de parking)</t>
  </si>
  <si>
    <t>35 rue Paul Bert</t>
  </si>
  <si>
    <t>Commissariat</t>
  </si>
  <si>
    <t>24 Avenue André Morizet</t>
  </si>
  <si>
    <t>Vacant (Ex-Bains-douches)</t>
  </si>
  <si>
    <t>2-4 avenue Charles de Gaulle</t>
  </si>
  <si>
    <t>27 rue de Silly</t>
  </si>
  <si>
    <t>26 rue de la Belle Feuille</t>
  </si>
  <si>
    <t>1384 rue du Vieux Pont de Sèvres</t>
  </si>
  <si>
    <t>1 logt gardienne maternelle</t>
  </si>
  <si>
    <t>156 rue Castéja</t>
  </si>
  <si>
    <t>130 route de la Reine</t>
  </si>
  <si>
    <t>22 allée Robert Doisneau</t>
  </si>
  <si>
    <t>4 logts mis à disposition Ville par OPHLM dont 3 Education</t>
  </si>
  <si>
    <t>210 rue Gallieni</t>
  </si>
  <si>
    <t>16 avenue Pierre Grenier</t>
  </si>
  <si>
    <t>1 logt gardienne élémentaire Denfert</t>
  </si>
  <si>
    <t>92 rue Denfert Rochereau</t>
  </si>
  <si>
    <t>36 rue de Paris</t>
  </si>
  <si>
    <t>10 rue des Peupliers</t>
  </si>
  <si>
    <t>107-109 rue d'Aguesseau</t>
  </si>
  <si>
    <t>Ecole élémentaire Billancourt (1 logt)</t>
  </si>
  <si>
    <t>176 rue de Billancourt</t>
  </si>
  <si>
    <t>1 logt</t>
  </si>
  <si>
    <t>178 rue de Billancourt</t>
  </si>
  <si>
    <t>31-33 rue Saint Denis</t>
  </si>
  <si>
    <t>27-29 avenue Pierre Grenier</t>
  </si>
  <si>
    <t>Pavillon</t>
  </si>
  <si>
    <t>29 avenue Pierre Grenier</t>
  </si>
  <si>
    <t xml:space="preserve"> 2 logts</t>
  </si>
  <si>
    <t>85-87 rue du Point du Jour</t>
  </si>
  <si>
    <t>14 rue de Clamart</t>
  </si>
  <si>
    <t>36 rue de Sèvres</t>
  </si>
  <si>
    <t>30 rue Fessart</t>
  </si>
  <si>
    <t>51 rue Escudier</t>
  </si>
  <si>
    <t>30-30 bis rue de l'Ancienne Mairie</t>
  </si>
  <si>
    <t>26 villa Marie-Justine</t>
  </si>
  <si>
    <t>1 logement enseignant</t>
  </si>
  <si>
    <t>5 rue de la Ferme</t>
  </si>
  <si>
    <t>Foyer d'hébergement locuteurs natifs</t>
  </si>
  <si>
    <t>14 rue de Seine</t>
  </si>
  <si>
    <t>40 rue Fessart</t>
  </si>
  <si>
    <t>27-29 bis rue de Silly</t>
  </si>
  <si>
    <t>30-32 rue Saint Denis</t>
  </si>
  <si>
    <t>170-172 rue de Billancourt</t>
  </si>
  <si>
    <t>63 rue Marcel Dassault</t>
  </si>
  <si>
    <t>16 av Pierre Grenier</t>
  </si>
  <si>
    <t>147 rue du Vieux Pont de Sèvres</t>
  </si>
  <si>
    <t>GS Ancienne mairie</t>
  </si>
  <si>
    <t>GS Belle Feuille</t>
  </si>
  <si>
    <t>Maternelle Albert Bezançon-Abondances</t>
  </si>
  <si>
    <t>48 rue des abondances</t>
  </si>
  <si>
    <t>GS Billancourt</t>
  </si>
  <si>
    <t>Maternelle</t>
  </si>
  <si>
    <t>92-94 rue Gabriel et Charles Voisin</t>
  </si>
  <si>
    <t>GS Castéja</t>
  </si>
  <si>
    <t xml:space="preserve">Maternelle </t>
  </si>
  <si>
    <t>GS D.Rochereau/L.Hoche</t>
  </si>
  <si>
    <t>1-3 rue Lazare Hoche</t>
  </si>
  <si>
    <t>GS Ferdinand Buisson</t>
  </si>
  <si>
    <t xml:space="preserve">Maternelle F. Buisson            </t>
  </si>
  <si>
    <t>34 rue de Seine</t>
  </si>
  <si>
    <t>Maternelle J. Guillon</t>
  </si>
  <si>
    <t>et terrasse préau</t>
  </si>
  <si>
    <t>GS Fessart/Escudier</t>
  </si>
  <si>
    <t>32-34 rue Fessart</t>
  </si>
  <si>
    <t>Extension maternelle</t>
  </si>
  <si>
    <t>38-40 rue Fessart</t>
  </si>
  <si>
    <t>Locaux archives Fessart</t>
  </si>
  <si>
    <t>9-9 bis boulevard Jean Jaurès</t>
  </si>
  <si>
    <t>GS JB Clément</t>
  </si>
  <si>
    <t xml:space="preserve">Maternelle avec terrasse        </t>
  </si>
  <si>
    <t>34 bis rue de Sèvres</t>
  </si>
  <si>
    <t>GS Maître Jacques</t>
  </si>
  <si>
    <t>6 rue Maître Jacques</t>
  </si>
  <si>
    <t>GS Thiers</t>
  </si>
  <si>
    <t>12-14 rue du Dôme</t>
  </si>
  <si>
    <t>Maternelle Peupliers</t>
  </si>
  <si>
    <t>Maternelle 1ère tranche</t>
  </si>
  <si>
    <t>10 bis-16 ter rue des Peupliers</t>
  </si>
  <si>
    <t>137 rue les Enfants du Paradis</t>
  </si>
  <si>
    <t>29 rue de Silly</t>
  </si>
  <si>
    <t>Elémentaire Saint-Denis-Bezançon</t>
  </si>
  <si>
    <t>Ecole mixte A</t>
  </si>
  <si>
    <t>Ecole mixte B</t>
  </si>
  <si>
    <t>174 rue de Billancourt</t>
  </si>
  <si>
    <t>1384-1386 rue du Vieux Pont de Sèvres</t>
  </si>
  <si>
    <t>GS Clamart</t>
  </si>
  <si>
    <t>GS D. Rochereau/L. Hoche</t>
  </si>
  <si>
    <t xml:space="preserve">GS Fessart/Escudier            </t>
  </si>
  <si>
    <t xml:space="preserve">51 rue Escudier </t>
  </si>
  <si>
    <t>87 rue Thiers</t>
  </si>
  <si>
    <t>85 rue Thiers / 65 rue Marcel Dassaul / 12-14 rue du Dôme</t>
  </si>
  <si>
    <t>GS Me Jacques</t>
  </si>
  <si>
    <t>2 rue Maître Jacques</t>
  </si>
  <si>
    <t>Allée Robert Doisneau</t>
  </si>
  <si>
    <t>Ecole primaire Biodiversité (maternelle + élémentaire)        + 1 logt                                    + 27 places parking                    + gymnase</t>
  </si>
  <si>
    <t>12-14 traverse Jules Guesde     10 traverse Jules Guesde            47-46 rue Marcel Bontemps</t>
  </si>
  <si>
    <t>Ecole primaire Numérique (maternelle + élémentaire)
+ 1 logement de fonction
+ parking
+ gymnase</t>
  </si>
  <si>
    <t>28-30 rue Yves Kermen
21-27 rue Heinrich</t>
  </si>
  <si>
    <t>Locaux vides</t>
  </si>
  <si>
    <t>Locaux Associations</t>
  </si>
  <si>
    <t>Inspection académique          + parties communes (40m2)</t>
  </si>
  <si>
    <t>2 rue des Longs Prés</t>
  </si>
  <si>
    <t>Cuisine centrale et réfectoire</t>
  </si>
  <si>
    <t>38 bis-40 rue de Sèvres</t>
  </si>
  <si>
    <t xml:space="preserve">GS Bezançon </t>
  </si>
  <si>
    <t>resto école mixte</t>
  </si>
  <si>
    <t>resto maternelle</t>
  </si>
  <si>
    <t xml:space="preserve">GS Billancourt                                 </t>
  </si>
  <si>
    <t xml:space="preserve"> </t>
  </si>
  <si>
    <t xml:space="preserve"> resto/cuisine maternelle</t>
  </si>
  <si>
    <t>172 rue de Billancourt</t>
  </si>
  <si>
    <t>et resto/cuisine élémentaire</t>
  </si>
  <si>
    <t xml:space="preserve">resto/cuisine maternelle             </t>
  </si>
  <si>
    <t>locaux techniques et resto/cuisine</t>
  </si>
  <si>
    <t>16-18 rue de la Ferme</t>
  </si>
  <si>
    <t>212 boulevard Jean Jaurès</t>
  </si>
  <si>
    <t xml:space="preserve">GS JB.Clément                         </t>
  </si>
  <si>
    <t>cuisine maternelle</t>
  </si>
  <si>
    <t>et resto maternelle</t>
  </si>
  <si>
    <t>210 rue Galliéni</t>
  </si>
  <si>
    <t xml:space="preserve">GS Thiers  </t>
  </si>
  <si>
    <t>et resto école mixte B</t>
  </si>
  <si>
    <t>85 rue Thiers</t>
  </si>
  <si>
    <t>Maternelle +loge/cour</t>
  </si>
  <si>
    <t xml:space="preserve">GS Castéjà                                    </t>
  </si>
  <si>
    <t xml:space="preserve">Maternelle Fessart Escudier - 6 places                                                               </t>
  </si>
  <si>
    <t>GS Ancienne Mairie -                  35 places (Bât.mitoyen)</t>
  </si>
  <si>
    <t>GS Ancienne Mairie -13 pl</t>
  </si>
  <si>
    <t>GS A.Bezançon - 8 places</t>
  </si>
  <si>
    <t>GS A.Bezançon - 9 places</t>
  </si>
  <si>
    <t>GS Billancourt - 100 places</t>
  </si>
  <si>
    <t>GS Thiers - 120 places</t>
  </si>
  <si>
    <t>GS F.Buisson (Maternelle J.Guillon) - 10 places</t>
  </si>
  <si>
    <t>GS F.Buisson - 16 places</t>
  </si>
  <si>
    <t>GS Point du Jour - 14 places</t>
  </si>
  <si>
    <t>GS Clamart - 19 places</t>
  </si>
  <si>
    <t>Maternelle 2ème tranche (1er étage)</t>
  </si>
  <si>
    <t>Locaux communs            (Rdc/sas/couloir)</t>
  </si>
  <si>
    <r>
      <t xml:space="preserve">Espace Landowski    </t>
    </r>
    <r>
      <rPr>
        <sz val="11"/>
        <rFont val="Calibri"/>
        <family val="2"/>
        <scheme val="minor"/>
      </rPr>
      <t xml:space="preserve"> (moyens généraux)</t>
    </r>
  </si>
  <si>
    <r>
      <t>Office du Tourisme</t>
    </r>
    <r>
      <rPr>
        <b/>
        <sz val="11"/>
        <color indexed="10"/>
        <rFont val="Calibri"/>
        <family val="2"/>
        <scheme val="minor"/>
      </rPr>
      <t xml:space="preserve"> </t>
    </r>
  </si>
  <si>
    <r>
      <t>25 avenue André Morizet</t>
    </r>
    <r>
      <rPr>
        <sz val="11"/>
        <color indexed="1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/ 8 rue Jean Bouveri</t>
    </r>
  </si>
  <si>
    <r>
      <t xml:space="preserve">Immaculée Conception                                                                                       </t>
    </r>
    <r>
      <rPr>
        <sz val="11"/>
        <rFont val="Calibri"/>
        <family val="2"/>
        <scheme val="minor"/>
      </rPr>
      <t>(hors Presbytère)</t>
    </r>
  </si>
  <si>
    <r>
      <t xml:space="preserve">Maison du Combattant                                                                                        </t>
    </r>
    <r>
      <rPr>
        <sz val="11"/>
        <rFont val="Calibri"/>
        <family val="2"/>
        <scheme val="minor"/>
      </rPr>
      <t>1 salle + locaux associatifs</t>
    </r>
  </si>
  <si>
    <r>
      <t>Diverses associations</t>
    </r>
    <r>
      <rPr>
        <b/>
        <strike/>
        <sz val="11"/>
        <color indexed="10"/>
        <rFont val="Calibri"/>
        <family val="2"/>
        <scheme val="minor"/>
      </rPr>
      <t xml:space="preserve"> </t>
    </r>
  </si>
  <si>
    <r>
      <t xml:space="preserve">Association CEBIJE (ex-CAB) - </t>
    </r>
    <r>
      <rPr>
        <sz val="11"/>
        <rFont val="Calibri"/>
        <family val="2"/>
        <scheme val="minor"/>
      </rPr>
      <t>Salle de musique + salles de réunion</t>
    </r>
  </si>
  <si>
    <r>
      <t>Cimetière de Boulogne</t>
    </r>
    <r>
      <rPr>
        <sz val="11"/>
        <rFont val="Calibri"/>
        <family val="2"/>
        <scheme val="minor"/>
      </rPr>
      <t xml:space="preserve">                                                                             </t>
    </r>
    <r>
      <rPr>
        <sz val="11"/>
        <color indexed="10"/>
        <rFont val="Calibri"/>
        <family val="2"/>
        <scheme val="minor"/>
      </rPr>
      <t xml:space="preserve">       </t>
    </r>
    <r>
      <rPr>
        <sz val="11"/>
        <rFont val="Calibri"/>
        <family val="2"/>
        <scheme val="minor"/>
      </rPr>
      <t xml:space="preserve">   (bureaux ex-logement gardien) </t>
    </r>
  </si>
  <si>
    <r>
      <t xml:space="preserve">Cimetière de Billancourt                                                                                        </t>
    </r>
    <r>
      <rPr>
        <sz val="11"/>
        <rFont val="Calibri"/>
        <family val="2"/>
        <scheme val="minor"/>
      </rPr>
      <t>(logt vacant)</t>
    </r>
  </si>
  <si>
    <r>
      <t>Cimetière de Boulogne                                                                                        (</t>
    </r>
    <r>
      <rPr>
        <sz val="11"/>
        <rFont val="Calibri"/>
        <family val="2"/>
        <scheme val="minor"/>
      </rPr>
      <t>bureau et remise</t>
    </r>
    <r>
      <rPr>
        <b/>
        <sz val="11"/>
        <rFont val="Calibri"/>
        <family val="2"/>
        <scheme val="minor"/>
      </rPr>
      <t>)</t>
    </r>
  </si>
  <si>
    <r>
      <t xml:space="preserve">Cimetière de Billancourt                                                                                        </t>
    </r>
    <r>
      <rPr>
        <sz val="11"/>
        <rFont val="Calibri"/>
        <family val="2"/>
        <scheme val="minor"/>
      </rPr>
      <t>(locaux et remise)</t>
    </r>
  </si>
  <si>
    <r>
      <t>Maternelle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Silly</t>
    </r>
    <r>
      <rPr>
        <sz val="11"/>
        <rFont val="Calibri"/>
        <family val="2"/>
        <scheme val="minor"/>
      </rPr>
      <t xml:space="preserve">                      (3 logts)</t>
    </r>
  </si>
  <si>
    <r>
      <t>Maternelle Belle Feuille</t>
    </r>
    <r>
      <rPr>
        <sz val="11"/>
        <rFont val="Calibri"/>
        <family val="2"/>
        <scheme val="minor"/>
      </rPr>
      <t xml:space="preserve">                                                                                                    (1 logt)</t>
    </r>
  </si>
  <si>
    <r>
      <t xml:space="preserve">Maternelle Bezançon                        </t>
    </r>
    <r>
      <rPr>
        <sz val="11"/>
        <rFont val="Calibri"/>
        <family val="2"/>
        <scheme val="minor"/>
      </rPr>
      <t>(1 logt)</t>
    </r>
  </si>
  <si>
    <r>
      <t>Groupe scolaire Castéja</t>
    </r>
    <r>
      <rPr>
        <sz val="11"/>
        <rFont val="Calibri"/>
        <family val="2"/>
        <scheme val="minor"/>
      </rPr>
      <t xml:space="preserve">                                                                                    (2 logts)     </t>
    </r>
  </si>
  <si>
    <r>
      <t xml:space="preserve">Maternelle Fessart                                                                                </t>
    </r>
    <r>
      <rPr>
        <sz val="11"/>
        <rFont val="Calibri"/>
        <family val="2"/>
        <scheme val="minor"/>
      </rPr>
      <t>(logt gardienne Mme Lips)</t>
    </r>
  </si>
  <si>
    <r>
      <t xml:space="preserve">Maternelle Doisneau        </t>
    </r>
    <r>
      <rPr>
        <sz val="11"/>
        <rFont val="Calibri"/>
        <family val="2"/>
        <scheme val="minor"/>
      </rPr>
      <t xml:space="preserve"> (1 logt)</t>
    </r>
  </si>
  <si>
    <r>
      <t>Maternelle J. Guillon</t>
    </r>
    <r>
      <rPr>
        <sz val="11"/>
        <rFont val="Calibri"/>
        <family val="2"/>
        <scheme val="minor"/>
      </rPr>
      <t xml:space="preserve"> (F.Buisson) 1 logt</t>
    </r>
  </si>
  <si>
    <r>
      <rPr>
        <b/>
        <sz val="11"/>
        <rFont val="Calibri"/>
        <family val="2"/>
        <scheme val="minor"/>
      </rPr>
      <t>Maternelle Lazare Hoche</t>
    </r>
    <r>
      <rPr>
        <sz val="11"/>
        <rFont val="Calibri"/>
        <family val="2"/>
        <scheme val="minor"/>
      </rPr>
      <t xml:space="preserve">      (1 logt gardienne) </t>
    </r>
  </si>
  <si>
    <r>
      <t xml:space="preserve">Ex-Maternelle Point du Jour              </t>
    </r>
    <r>
      <rPr>
        <sz val="11"/>
        <rFont val="Calibri"/>
        <family val="2"/>
        <scheme val="minor"/>
      </rPr>
      <t xml:space="preserve"> (2 logts)</t>
    </r>
  </si>
  <si>
    <r>
      <rPr>
        <b/>
        <sz val="11"/>
        <rFont val="Calibri"/>
        <family val="2"/>
        <scheme val="minor"/>
      </rPr>
      <t xml:space="preserve"> Maternelle Peupliers </t>
    </r>
    <r>
      <rPr>
        <sz val="11"/>
        <color indexed="10"/>
        <rFont val="Calibri"/>
        <family val="2"/>
        <scheme val="minor"/>
      </rPr>
      <t xml:space="preserve">       </t>
    </r>
    <r>
      <rPr>
        <sz val="11"/>
        <rFont val="Calibri"/>
        <family val="2"/>
        <scheme val="minor"/>
      </rPr>
      <t xml:space="preserve">  (1 logt)</t>
    </r>
  </si>
  <si>
    <r>
      <rPr>
        <b/>
        <sz val="11"/>
        <rFont val="Calibri"/>
        <family val="2"/>
        <scheme val="minor"/>
      </rPr>
      <t>Ex-Maternelle Jacques Deray</t>
    </r>
    <r>
      <rPr>
        <sz val="11"/>
        <rFont val="Calibri"/>
        <family val="2"/>
        <scheme val="minor"/>
      </rPr>
      <t xml:space="preserve">
1 logt gardien</t>
    </r>
  </si>
  <si>
    <r>
      <t xml:space="preserve">Ecole élémentaire A. Bezançon </t>
    </r>
    <r>
      <rPr>
        <sz val="11"/>
        <rFont val="Calibri"/>
        <family val="2"/>
        <scheme val="minor"/>
      </rPr>
      <t>(4 logts)</t>
    </r>
  </si>
  <si>
    <r>
      <t>Ecole élémentaire F. Buisson</t>
    </r>
    <r>
      <rPr>
        <sz val="11"/>
        <rFont val="Calibri"/>
        <family val="2"/>
        <scheme val="minor"/>
      </rPr>
      <t xml:space="preserve"> (1 logt)</t>
    </r>
  </si>
  <si>
    <r>
      <t>Ecole</t>
    </r>
    <r>
      <rPr>
        <b/>
        <strike/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 xml:space="preserve">élémentaire Clamart                      </t>
    </r>
    <r>
      <rPr>
        <sz val="11"/>
        <rFont val="Calibri"/>
        <family val="2"/>
        <scheme val="minor"/>
      </rPr>
      <t xml:space="preserve"> (2 logts)</t>
    </r>
  </si>
  <si>
    <r>
      <t xml:space="preserve">Ecole élémentaire J.B. Clément </t>
    </r>
    <r>
      <rPr>
        <sz val="11"/>
        <rFont val="Calibri"/>
        <family val="2"/>
        <scheme val="minor"/>
      </rPr>
      <t>(2 logts)</t>
    </r>
  </si>
  <si>
    <r>
      <t>Ecole élémentaire Thiers</t>
    </r>
    <r>
      <rPr>
        <sz val="11"/>
        <rFont val="Calibri"/>
        <family val="2"/>
        <scheme val="minor"/>
      </rPr>
      <t xml:space="preserve">                       (1 logt)</t>
    </r>
  </si>
  <si>
    <r>
      <rPr>
        <b/>
        <sz val="11"/>
        <rFont val="Calibri"/>
        <family val="2"/>
        <scheme val="minor"/>
      </rPr>
      <t>Annexe Bartholdi - locaux associatifs</t>
    </r>
    <r>
      <rPr>
        <sz val="11"/>
        <rFont val="Calibri"/>
        <family val="2"/>
        <scheme val="minor"/>
      </rPr>
      <t xml:space="preserve"> (logt gardien)      </t>
    </r>
  </si>
  <si>
    <r>
      <t xml:space="preserve">2 logts </t>
    </r>
    <r>
      <rPr>
        <sz val="11"/>
        <rFont val="Calibri"/>
        <family val="2"/>
        <scheme val="minor"/>
      </rPr>
      <t>(enseignants et gardiens d'écoles)</t>
    </r>
    <r>
      <rPr>
        <b/>
        <sz val="11"/>
        <rFont val="Calibri"/>
        <family val="2"/>
        <scheme val="minor"/>
      </rPr>
      <t xml:space="preserve"> + parties communes</t>
    </r>
  </si>
  <si>
    <r>
      <t xml:space="preserve">GS JB. Clément                            </t>
    </r>
    <r>
      <rPr>
        <sz val="11"/>
        <rFont val="Calibri"/>
        <family val="2"/>
        <scheme val="minor"/>
      </rPr>
      <t xml:space="preserve">Ecoles mixtes A &amp; B </t>
    </r>
  </si>
  <si>
    <r>
      <t xml:space="preserve">CES Bartholdi                             </t>
    </r>
    <r>
      <rPr>
        <sz val="11"/>
        <rFont val="Calibri"/>
        <family val="2"/>
        <scheme val="minor"/>
      </rPr>
      <t>cuisine collective+ réserve</t>
    </r>
  </si>
  <si>
    <r>
      <t xml:space="preserve">GS Bellefeuille                        </t>
    </r>
    <r>
      <rPr>
        <sz val="11"/>
        <rFont val="Calibri"/>
        <family val="2"/>
        <scheme val="minor"/>
      </rPr>
      <t>resto/cuisine maternelle</t>
    </r>
  </si>
  <si>
    <r>
      <t xml:space="preserve">GS Clamart               </t>
    </r>
    <r>
      <rPr>
        <sz val="11"/>
        <rFont val="Calibri"/>
        <family val="2"/>
        <scheme val="minor"/>
      </rPr>
      <t>cantine</t>
    </r>
  </si>
  <si>
    <r>
      <t xml:space="preserve">GS D.Rochereau                 </t>
    </r>
    <r>
      <rPr>
        <sz val="11"/>
        <rFont val="Calibri"/>
        <family val="2"/>
        <scheme val="minor"/>
      </rPr>
      <t>resto école primaire et logt</t>
    </r>
  </si>
  <si>
    <r>
      <t xml:space="preserve">GS F.Buisson                              </t>
    </r>
    <r>
      <rPr>
        <sz val="11"/>
        <rFont val="Calibri"/>
        <family val="2"/>
        <scheme val="minor"/>
      </rPr>
      <t>resto élementaire A</t>
    </r>
  </si>
  <si>
    <t>Ex-Association L'Oiseau Lyre local 2</t>
  </si>
  <si>
    <t>1732-1734 allée du Vieux Pont de Sèvres</t>
  </si>
  <si>
    <t>Bibliothèque pour tous</t>
  </si>
  <si>
    <t>87 place Haute</t>
  </si>
  <si>
    <t>Passerelle des associations</t>
  </si>
  <si>
    <t>13 square de l'Avre</t>
  </si>
  <si>
    <t>CJAC - Ludothèque</t>
  </si>
  <si>
    <t>628 rue Yves Kermen</t>
  </si>
  <si>
    <t>Vacant (ex-Salle de répétitions pour groupes de musiciens)</t>
  </si>
  <si>
    <t>3-7 rue Carnot</t>
  </si>
  <si>
    <t>Conservatoire à Rayonnement Régional - Centre Georges Gorse</t>
  </si>
  <si>
    <t>22 rue de la Belle Feuille</t>
  </si>
  <si>
    <t>Prêt de locaux</t>
  </si>
  <si>
    <t>Locaux techniques en sous-sol</t>
  </si>
  <si>
    <t>Atelier d'arts plastiques</t>
  </si>
  <si>
    <t>4-10 rue de la Belle Feuille</t>
  </si>
  <si>
    <t>CJAC - Atelier club</t>
  </si>
  <si>
    <t>68 rue Escudier</t>
  </si>
  <si>
    <t>Salle de spectacle (Carré Belle-Feuille)</t>
  </si>
  <si>
    <t>Bibliothèque Point du jour</t>
  </si>
  <si>
    <t>128 rue les Enfants du Paradis</t>
  </si>
  <si>
    <t>Parchamp</t>
  </si>
  <si>
    <t>Clamart</t>
  </si>
  <si>
    <t>Espace Landowski</t>
  </si>
  <si>
    <t>Médiathèque du Trapèze (dont Centre national du jeu)</t>
  </si>
  <si>
    <t>17 allée Robert Doisneau</t>
  </si>
  <si>
    <t>Bibliothèque pour tous et bibliothèque sonore</t>
  </si>
  <si>
    <t>206 rue Gallieni</t>
  </si>
  <si>
    <t>Atelier Joseph Bernard</t>
  </si>
  <si>
    <t>24 avenue Robert Schumann</t>
  </si>
  <si>
    <t>14 rue Max Blondat</t>
  </si>
  <si>
    <t>14 rue de l'Abreuvoir</t>
  </si>
  <si>
    <t>MA30 - Musée des Années Trente</t>
  </si>
  <si>
    <t>Musée Landowski</t>
  </si>
  <si>
    <t>Réserves musée Landowski (ex- club Carnot)</t>
  </si>
  <si>
    <t>57 rue Carnot</t>
  </si>
  <si>
    <t>Eglise Notre-Dame (MH)</t>
  </si>
  <si>
    <t>48 bis avenue Jean-Baptiste Clément</t>
  </si>
  <si>
    <t>Centre équestre Perbos                         logement gardien</t>
  </si>
  <si>
    <t>212-214 rue Gallieni</t>
  </si>
  <si>
    <t>9 studios pour sportifs</t>
  </si>
  <si>
    <t>20 ter rue des Peupliers/137 rue les Enfants du Paradis</t>
  </si>
  <si>
    <t>1 logement</t>
  </si>
  <si>
    <t>28 places</t>
  </si>
  <si>
    <t>9 rue Paul Bert</t>
  </si>
  <si>
    <t>16-18 rue du Dôme</t>
  </si>
  <si>
    <t>Passage Louis Lumière</t>
  </si>
  <si>
    <t>52 rue Gabriel et Charles Voisin</t>
  </si>
  <si>
    <t>14 rue de Paris</t>
  </si>
  <si>
    <t>29-29bis rue de Silly</t>
  </si>
  <si>
    <t>30-30bis rue de l'Ancienne Mairie</t>
  </si>
  <si>
    <t>26-28 rue des Menus</t>
  </si>
  <si>
    <t>29/35, rue Yves Kermen</t>
  </si>
  <si>
    <t>62/64 avenue Edouard Vaillant</t>
  </si>
  <si>
    <t>6 rue Couchot</t>
  </si>
  <si>
    <t>2 bis rue Maître Jacques</t>
  </si>
  <si>
    <t>Gymnase</t>
  </si>
  <si>
    <t>Gymnase Belle Feuille</t>
  </si>
  <si>
    <t>Gymnase GS Billancourt</t>
  </si>
  <si>
    <t>GymnaseBartholdi</t>
  </si>
  <si>
    <t>Gymnase Lycée Notre-Dame tennis</t>
  </si>
  <si>
    <t>Paul Souriau</t>
  </si>
  <si>
    <t>30 rue de Seine</t>
  </si>
  <si>
    <t>COSEC des Dominicaines (Salle P.Schwartz)</t>
  </si>
  <si>
    <t>3, rue Victor Griffuelhes</t>
  </si>
  <si>
    <t>Espace Forum (Forum sportif + 2 espaces non aménagés)</t>
  </si>
  <si>
    <t>1674 rue du Vieux Pont de Sèvres</t>
  </si>
  <si>
    <t>ACBB musculation</t>
  </si>
  <si>
    <t>Salle de sport</t>
  </si>
  <si>
    <t xml:space="preserve"> Gymnase Maître Jacques</t>
  </si>
  <si>
    <t>Stade Le Gallo :</t>
  </si>
  <si>
    <t>43 quai Le Gallo</t>
  </si>
  <si>
    <t xml:space="preserve">Club house rugby / athlétisme </t>
  </si>
  <si>
    <t>28 rue de Sèvres</t>
  </si>
  <si>
    <t>Piscine</t>
  </si>
  <si>
    <t>165-167 rue du Vieux Pont de Sèvres</t>
  </si>
  <si>
    <t>Tennis de table</t>
  </si>
  <si>
    <t>1 rue Victor Griffuelhes</t>
  </si>
  <si>
    <t>35-43 quai Le Gallo et                   28-32 rue de Sèvres</t>
  </si>
  <si>
    <t>Administration</t>
  </si>
  <si>
    <t xml:space="preserve">Club house </t>
  </si>
  <si>
    <t xml:space="preserve">Manège </t>
  </si>
  <si>
    <t>Ecuries</t>
  </si>
  <si>
    <t xml:space="preserve">Centre équestre Parc Edmond de Rothschild </t>
  </si>
  <si>
    <t>28 quai du 4 septembre</t>
  </si>
  <si>
    <t>Accueil-boxes-tribune</t>
  </si>
  <si>
    <t xml:space="preserve">Réserve </t>
  </si>
  <si>
    <t>Locaux sport hippique</t>
  </si>
  <si>
    <t>Ex-Poney-Club</t>
  </si>
  <si>
    <t>1 rue des Victoires</t>
  </si>
  <si>
    <t>Ex-siège de l'ACBB</t>
  </si>
  <si>
    <t>10 rue Liot</t>
  </si>
  <si>
    <t>Siège social de l'ACBB + 2 emplacements parking</t>
  </si>
  <si>
    <t>84, rue du Point du Jour</t>
  </si>
  <si>
    <t>Ex-Base nautique ponton ACBB</t>
  </si>
  <si>
    <t>26 quai du 4 septembre</t>
  </si>
  <si>
    <t>Salle des voltigeurs</t>
  </si>
  <si>
    <t>Cyclisme ACBB</t>
  </si>
  <si>
    <t>1118 rue Yves Kermen</t>
  </si>
  <si>
    <t>19 boulevard Anatole France</t>
  </si>
  <si>
    <t>5 ter avenue Charles de Gaulle</t>
  </si>
  <si>
    <t>Boulodrome</t>
  </si>
  <si>
    <t>Parc des Glacières</t>
  </si>
  <si>
    <t>Terrain de sports Parc de Billancourt</t>
  </si>
  <si>
    <t>21 avenue Pierre Lefaucheux</t>
  </si>
  <si>
    <t>Vestiaires</t>
  </si>
  <si>
    <t>CAP Marcelin Berthelot</t>
  </si>
  <si>
    <t>8 rue Marcelin Berthelot</t>
  </si>
  <si>
    <t>Local associatif - MKSB</t>
  </si>
  <si>
    <t>11 rue Marcelin Berthelot</t>
  </si>
  <si>
    <t>Locaux scouts (sous-sol)</t>
  </si>
  <si>
    <t>30 rue du Fief</t>
  </si>
  <si>
    <t>Local scout (box)</t>
  </si>
  <si>
    <t>40 rue Yves Kermen</t>
  </si>
  <si>
    <t>Salles polyvalentes</t>
  </si>
  <si>
    <t>11-11bis rue de Clamart</t>
  </si>
  <si>
    <t xml:space="preserve">IFAC 92 </t>
  </si>
  <si>
    <t>19-20-22 square de l'Avre</t>
  </si>
  <si>
    <t>172 rue Castéja</t>
  </si>
  <si>
    <t>Centre Animation Permanente (CAP) de l'Avre et des Moulineaux</t>
  </si>
  <si>
    <t>20-22 square de l'Avre</t>
  </si>
  <si>
    <t>Salle de musique (vide) au sous-sol</t>
  </si>
  <si>
    <t>Centre de loisirs Maître Jacques</t>
  </si>
  <si>
    <t>63 rue de Paris</t>
  </si>
  <si>
    <t>Centre dentaire Mobilité Mutuelle (Ex-Centre de santé Croix Rouge)</t>
  </si>
  <si>
    <t>91-93 rue du Dôme</t>
  </si>
  <si>
    <t xml:space="preserve">Logements IME </t>
  </si>
  <si>
    <t>Pavillon de la Directrice</t>
  </si>
  <si>
    <t>10 rue Gustave Guillaumet à Sèvres</t>
  </si>
  <si>
    <t>Pavillon Intendante</t>
  </si>
  <si>
    <t>Logt Gardien</t>
  </si>
  <si>
    <t>Locaux associatifs                            + parties communes (75m2)</t>
  </si>
  <si>
    <t>Diverses associations</t>
  </si>
  <si>
    <t>IFAC 92</t>
  </si>
  <si>
    <t>Centre d'activités sociales</t>
  </si>
  <si>
    <t>1 ter rue Damiens</t>
  </si>
  <si>
    <t>IMP à Sèvres</t>
  </si>
  <si>
    <t>10 rue Gustave Guillaumet</t>
  </si>
  <si>
    <t>et bâtiment administratif</t>
  </si>
  <si>
    <t>6-8 rue Victor Griffuelhes</t>
  </si>
  <si>
    <t>Foyer de l'Olivier</t>
  </si>
  <si>
    <t>25 rue Nationale</t>
  </si>
  <si>
    <t>Locaux associatifs (Comme à la Maison) dont logement gardien (ex-Maison des syndicats)</t>
  </si>
  <si>
    <t>245 boulevard Jean Jaurès</t>
  </si>
  <si>
    <t>Locaux associatifs (Restos du cœur)</t>
  </si>
  <si>
    <t>Locaux associatifs (Restos du cœur - siège départemental) Ex-Permanence de quartier n°2 Silly-Galliéni</t>
  </si>
  <si>
    <t>652 avenue du Maréchal Juin</t>
  </si>
  <si>
    <t>Relais Petite Enfance (RPE)</t>
  </si>
  <si>
    <t>65 rue Marcel Dassault</t>
  </si>
  <si>
    <t>Enfance Majuscule</t>
  </si>
  <si>
    <t>2-4 Avenue Charles de Gaulle</t>
  </si>
  <si>
    <t>20-24 rue de Paris</t>
  </si>
  <si>
    <t>6-10 rue Paul Bert</t>
  </si>
  <si>
    <t>15-20 allée Jean-Baptiste Dumas</t>
  </si>
  <si>
    <t>17 rue Vauthier</t>
  </si>
  <si>
    <t>622 rue Yves Kermen</t>
  </si>
  <si>
    <t>208-214 rue Gallieni</t>
  </si>
  <si>
    <t>7 rue Molière</t>
  </si>
  <si>
    <t>22 rue Pierre Lefaucheux</t>
  </si>
  <si>
    <t>69 rue Yves Kermen</t>
  </si>
  <si>
    <t>Cité de l'Enfance</t>
  </si>
  <si>
    <t>Accès piétonnier au 113 rue d'Aguesseau pour entrée crèche au 115</t>
  </si>
  <si>
    <t xml:space="preserve">Local poussettes sous copropriété </t>
  </si>
  <si>
    <t>113 rue d'Aguesseau</t>
  </si>
  <si>
    <t>ANRABB (Association des nouveaux retraités et assimilés de Boulogne-Billancourt</t>
  </si>
  <si>
    <t>11 rue de Clamart</t>
  </si>
  <si>
    <t>Résidence Soleil</t>
  </si>
  <si>
    <t>1656-1678 allée du Vieux Pont de Sèvres</t>
  </si>
  <si>
    <t>Carnot</t>
  </si>
  <si>
    <t>3 rue Carnot</t>
  </si>
  <si>
    <t>Rose Besnard</t>
  </si>
  <si>
    <t>87 bis avenue Jean-Baptiste Clément</t>
  </si>
  <si>
    <t>Auguste Perret</t>
  </si>
  <si>
    <t>15 rue Auguste Perret</t>
  </si>
  <si>
    <t>Cité de l'enfance (CC Le Ballon Rouge, MA Le Ballon Bleu…)</t>
  </si>
  <si>
    <t>115 rue d'Aguesseau</t>
  </si>
  <si>
    <t>Lieu d'Accueil Enfants Parents (LAEP)</t>
  </si>
  <si>
    <t>94-96 rue Gabriel et Charles Voisin</t>
  </si>
  <si>
    <t>Aide-moi à faire seul</t>
  </si>
  <si>
    <t>87 rue de Sèvres                              CRE Montessori</t>
  </si>
  <si>
    <t>Les Petites Têtes de l'Art</t>
  </si>
  <si>
    <t>64 rue de Bellevue</t>
  </si>
  <si>
    <t>La Fourmi</t>
  </si>
  <si>
    <t>9 Boulevard Jean Jaurès</t>
  </si>
  <si>
    <t>Ancienne Mairie</t>
  </si>
  <si>
    <t>11 bis rue de l'Ancienne Mairie</t>
  </si>
  <si>
    <t xml:space="preserve">Niox Château </t>
  </si>
  <si>
    <t>168 rue de Paris</t>
  </si>
  <si>
    <t>Les Tilleuls</t>
  </si>
  <si>
    <t>70 rue Escudier</t>
  </si>
  <si>
    <t>Les Longs Prés</t>
  </si>
  <si>
    <t>8 rue des Longs Prés</t>
  </si>
  <si>
    <t>Louis Crestey</t>
  </si>
  <si>
    <t>Les Glycines</t>
  </si>
  <si>
    <t>8 rue Paul Bert</t>
  </si>
  <si>
    <t>Berlingot</t>
  </si>
  <si>
    <t>6 rue Mahias</t>
  </si>
  <si>
    <t>Le Manège enchanté + annexe Le Carrousel des Ours</t>
  </si>
  <si>
    <t>40 et 40 bis rue de Sèvres</t>
  </si>
  <si>
    <t>La Ferme (crèche + parking)</t>
  </si>
  <si>
    <t>3-5 rue de la Ferme</t>
  </si>
  <si>
    <t>Cours Seguin + parking</t>
  </si>
  <si>
    <t>13 cours de l'Ile Seguin</t>
  </si>
  <si>
    <t>La Girafe</t>
  </si>
  <si>
    <t>227 rue du Vieux Pont de Sèvres/ MA 4 place Georges Besse</t>
  </si>
  <si>
    <t>Le Parc</t>
  </si>
  <si>
    <t>45 rue Nationale</t>
  </si>
  <si>
    <t>Point du Jour (dont salle de motricité)</t>
  </si>
  <si>
    <t>Marcel Bontemps (CC et MA)</t>
  </si>
  <si>
    <t>13 traverse Jules Guesde</t>
  </si>
  <si>
    <t>Yves Kermen</t>
  </si>
  <si>
    <t>67 rue Yves Kermen</t>
  </si>
  <si>
    <t>Gallieni - Bellevue</t>
  </si>
  <si>
    <t>186-188 rue de Bellevue / 70-72 rue Gallieni</t>
  </si>
  <si>
    <t>Nord</t>
  </si>
  <si>
    <t>Sud</t>
  </si>
  <si>
    <t>1590 Allée du Vieux Pont de Sèvres</t>
  </si>
  <si>
    <t>Locaux vacants (ex-Le Cheval à bascule)</t>
  </si>
  <si>
    <t>62 rue M.Dassault</t>
  </si>
  <si>
    <t>Le Cheval à Bascule (ex-Les Mouettes)</t>
  </si>
  <si>
    <t>16 bis rue Heinrich</t>
  </si>
  <si>
    <t>La Toupie</t>
  </si>
  <si>
    <t>11/11bis rue de Clamart</t>
  </si>
  <si>
    <t>Molière</t>
  </si>
  <si>
    <t>11 rue Molière</t>
  </si>
  <si>
    <t>Koufra</t>
  </si>
  <si>
    <t>3 rue de Koufra</t>
  </si>
  <si>
    <t>Les Enfants du Paradis</t>
  </si>
  <si>
    <t>Le Parchamp</t>
  </si>
  <si>
    <t>4 bis avenue Charles de Gaulle</t>
  </si>
  <si>
    <t>Niox Château</t>
  </si>
  <si>
    <t>Le Point du jour</t>
  </si>
  <si>
    <t>4 logements dont 1 vacant</t>
  </si>
  <si>
    <t>2 logements</t>
  </si>
  <si>
    <t>130 rue d'Aguesseau</t>
  </si>
  <si>
    <t>20 ter rue de la Belle Feuille</t>
  </si>
  <si>
    <t>1 logement vide</t>
  </si>
  <si>
    <t>41 rue de la Belle Feuille</t>
  </si>
  <si>
    <t>Parking</t>
  </si>
  <si>
    <t>Logement ex-gardien square Léon Blum vide</t>
  </si>
  <si>
    <t>52 rue de Billancourt</t>
  </si>
  <si>
    <t>139 bis rue de Billancourt</t>
  </si>
  <si>
    <t>1 local vide RDC neuf</t>
  </si>
  <si>
    <t>93 bis rue du Dôme</t>
  </si>
  <si>
    <t>20ter rue des Peupliers / 137 rue les Enfants du Paradis</t>
  </si>
  <si>
    <t>30 allée du Forum</t>
  </si>
  <si>
    <t>219 rue Gallieni</t>
  </si>
  <si>
    <t>18 rue Heinrich</t>
  </si>
  <si>
    <t>1 rue Lazare Hoche</t>
  </si>
  <si>
    <t>6 avenue du Maréchal de Lattre de Tassigny</t>
  </si>
  <si>
    <t>22 avenue du Maréchal de Lattre de Tassigny</t>
  </si>
  <si>
    <t>8 rue Michelet</t>
  </si>
  <si>
    <t>22 rue de Paris</t>
  </si>
  <si>
    <t>18 rue Paul Bert</t>
  </si>
  <si>
    <t>Jardin d'agrément</t>
  </si>
  <si>
    <t>35 rue des Peupliers</t>
  </si>
  <si>
    <t xml:space="preserve">1 logement </t>
  </si>
  <si>
    <t>40 rue des Peupliers</t>
  </si>
  <si>
    <t>Conciergerie</t>
  </si>
  <si>
    <t>Avenue Pierre Lefaucheux</t>
  </si>
  <si>
    <t>Jardin Anna Jacquin comprenant 1 pavillon neuf et 1 maison en ruine (surface inconnue)</t>
  </si>
  <si>
    <t>24-25 quai du 4 septembre / 39 rue des Abondances (accès jardin)</t>
  </si>
  <si>
    <t>Immeuble (transfert de gestion EPFIF)</t>
  </si>
  <si>
    <t>156 route de la Reine</t>
  </si>
  <si>
    <t>1 logement EPFIF</t>
  </si>
  <si>
    <t>158 route de la Reine</t>
  </si>
  <si>
    <t>1 local commercial EPFIF</t>
  </si>
  <si>
    <t>60 boulevard de la République</t>
  </si>
  <si>
    <t>3 logements</t>
  </si>
  <si>
    <t>27, rue de Silly</t>
  </si>
  <si>
    <t>12 rue de Solferino</t>
  </si>
  <si>
    <t>1 logement vacant</t>
  </si>
  <si>
    <t>21 quai de Stalingrad</t>
  </si>
  <si>
    <t>7-9 rue Traversière</t>
  </si>
  <si>
    <t>4-10 rue Victor Griffuelhes</t>
  </si>
  <si>
    <t>144 rue du Vieux Pont de Sèvres</t>
  </si>
  <si>
    <t>2 logements DGA</t>
  </si>
  <si>
    <t>1 logement DGA</t>
  </si>
  <si>
    <t>118 rue de Bellevue</t>
  </si>
  <si>
    <t>16 rue de la Galiote à Issy les Moulineaux</t>
  </si>
  <si>
    <t>1ter rue Lazare Hoche</t>
  </si>
  <si>
    <t>26/28, villa Marie Justine</t>
  </si>
  <si>
    <t>47 rue Nationale</t>
  </si>
  <si>
    <t>Marchés</t>
  </si>
  <si>
    <t>Billancourt</t>
  </si>
  <si>
    <t>9 rue Liot/152 rue du Vieux Pont de Sèvres</t>
  </si>
  <si>
    <t>9 boulevard Jean Jaurès</t>
  </si>
  <si>
    <t>Locaux formation/enseignement (association)</t>
  </si>
  <si>
    <r>
      <t xml:space="preserve">CAB - </t>
    </r>
    <r>
      <rPr>
        <sz val="11"/>
        <rFont val="Calibri"/>
        <family val="2"/>
        <scheme val="minor"/>
      </rPr>
      <t>Arts plastiques-dessin-poterie</t>
    </r>
  </si>
  <si>
    <r>
      <t>Vacant - ex-Musée-jardin Paul-Landowski</t>
    </r>
    <r>
      <rPr>
        <sz val="11"/>
        <rFont val="Calibri"/>
        <family val="2"/>
        <scheme val="minor"/>
      </rPr>
      <t xml:space="preserve"> (dont jardin en jouissance)</t>
    </r>
  </si>
  <si>
    <r>
      <t xml:space="preserve">Musée Paul-Belmondo (Château Buchillot - MH) </t>
    </r>
    <r>
      <rPr>
        <sz val="11"/>
        <rFont val="Calibri"/>
        <family val="2"/>
        <scheme val="minor"/>
      </rPr>
      <t>dont logement gardien</t>
    </r>
  </si>
  <si>
    <r>
      <t>Centre sportif (ex-Patinoire</t>
    </r>
    <r>
      <rPr>
        <sz val="11"/>
        <rFont val="Calibri"/>
        <family val="2"/>
        <scheme val="minor"/>
      </rPr>
      <t>)</t>
    </r>
  </si>
  <si>
    <t>Centre équestre Pierre Perbos :</t>
  </si>
  <si>
    <r>
      <t xml:space="preserve">Site tennistique de Longchamp
</t>
    </r>
    <r>
      <rPr>
        <sz val="11"/>
        <rFont val="Calibri"/>
        <family val="2"/>
        <scheme val="minor"/>
      </rPr>
      <t>Mise à disposition à titre exclusif du TCBB (3 cours de mini tennis extérieur, 13 courts de tennis extérieur, 1 mur d'entrainement, 1 salle de danse, 1 salle de musculation, 1 club house avec cuisine, vestiaires...)</t>
    </r>
    <r>
      <rPr>
        <b/>
        <sz val="11"/>
        <rFont val="Calibri"/>
        <family val="2"/>
        <scheme val="minor"/>
      </rPr>
      <t xml:space="preserve">
</t>
    </r>
  </si>
  <si>
    <r>
      <t xml:space="preserve">Site tennistique des Menus
</t>
    </r>
    <r>
      <rPr>
        <sz val="11"/>
        <rFont val="Calibri"/>
        <family val="2"/>
        <scheme val="minor"/>
      </rPr>
      <t>2 courts de tennis extérieurs et un bâtiment vestiaires (30 m2)</t>
    </r>
  </si>
  <si>
    <r>
      <t>Local Ex-</t>
    </r>
    <r>
      <rPr>
        <b/>
        <sz val="11"/>
        <rFont val="Calibri"/>
        <family val="2"/>
        <scheme val="minor"/>
      </rPr>
      <t>CAP Pont de Sèvres</t>
    </r>
    <r>
      <rPr>
        <sz val="11"/>
        <rFont val="Calibri"/>
        <family val="2"/>
        <scheme val="minor"/>
      </rPr>
      <t xml:space="preserve"> </t>
    </r>
  </si>
  <si>
    <r>
      <t xml:space="preserve">Parking services sociaux             </t>
    </r>
    <r>
      <rPr>
        <sz val="11"/>
        <rFont val="Calibri"/>
        <family val="2"/>
        <scheme val="minor"/>
      </rPr>
      <t xml:space="preserve">20 places </t>
    </r>
    <r>
      <rPr>
        <strike/>
        <sz val="8"/>
        <color indexed="10"/>
        <rFont val="Arial"/>
        <family val="2"/>
      </rPr>
      <t/>
    </r>
  </si>
  <si>
    <r>
      <t xml:space="preserve">Centre d'hébergement "La colombe"                                                                </t>
    </r>
    <r>
      <rPr>
        <sz val="11"/>
        <rFont val="Calibri"/>
        <family val="2"/>
        <scheme val="minor"/>
      </rPr>
      <t>Accueil de jour des sans-abris</t>
    </r>
  </si>
  <si>
    <t xml:space="preserve">Halte-Garderie Parchamp-
9 places </t>
  </si>
  <si>
    <t>Crèche Crestey -51 places</t>
  </si>
  <si>
    <t>Crèche Les Glycines - 9 places</t>
  </si>
  <si>
    <t>Crèche Niox-Château- 5 places</t>
  </si>
  <si>
    <t>Crèche Nord - 1 place</t>
  </si>
  <si>
    <t>Crèche du Parc - 21 places</t>
  </si>
  <si>
    <t>Crèche Le Manège enchanté - 13 places</t>
  </si>
  <si>
    <t>Crèche Molière - 4 places</t>
  </si>
  <si>
    <t>Crèche Marcel Bontemps - 5 places</t>
  </si>
  <si>
    <t>Crèche Yves Kermen - 5 places</t>
  </si>
  <si>
    <r>
      <t xml:space="preserve">ZAC Point du Jour (1 </t>
    </r>
    <r>
      <rPr>
        <sz val="11"/>
        <rFont val="Calibri"/>
        <family val="2"/>
        <scheme val="minor"/>
      </rPr>
      <t>studio)</t>
    </r>
  </si>
  <si>
    <t>X</t>
  </si>
  <si>
    <t>Groupe scolaire 
Robert Doisneau+ gymnase</t>
  </si>
  <si>
    <t>zone inondable</t>
  </si>
  <si>
    <t>Zone inondable</t>
  </si>
  <si>
    <t>VBB_suivi maintenance ext mobiles_20260216.pdf</t>
  </si>
  <si>
    <t>ERP 1 : &gt;  1 500 pers</t>
  </si>
  <si>
    <t>ERP 5 &lt; au seuil de l'établissement</t>
  </si>
  <si>
    <t>ERP 4 &lt;= 300 pers</t>
  </si>
  <si>
    <t>ERP 3 : entre 301 et 700 pers.</t>
  </si>
  <si>
    <t>ERP 2 : entre 701 et 1 500 pers</t>
  </si>
  <si>
    <r>
      <rPr>
        <b/>
        <sz val="11"/>
        <color theme="4"/>
        <rFont val="Calibri"/>
        <family val="2"/>
      </rPr>
      <t>SELECTIONNER L'OPTION DANS LA LISTE DEROULANTE</t>
    </r>
    <r>
      <rPr>
        <sz val="11"/>
        <color theme="1"/>
        <rFont val="Calibri"/>
        <family val="2"/>
      </rPr>
      <t xml:space="preserve">
</t>
    </r>
  </si>
  <si>
    <r>
      <t xml:space="preserve">Maison Walewska (MH)                                                                                                                     </t>
    </r>
    <r>
      <rPr>
        <sz val="9"/>
        <rFont val="Arial"/>
        <family val="2"/>
      </rPr>
      <t>+ logt</t>
    </r>
  </si>
  <si>
    <t>7 rue de Montmorency</t>
  </si>
  <si>
    <r>
      <t xml:space="preserve">Espace Palissy - Ex -Salle des fêtes/TOP </t>
    </r>
    <r>
      <rPr>
        <sz val="9"/>
        <rFont val="Arial"/>
        <family val="2"/>
      </rPr>
      <t>(dont logement gardien)</t>
    </r>
  </si>
  <si>
    <t>1 place Bernard Palissy</t>
  </si>
  <si>
    <r>
      <t>Salle polyvalente</t>
    </r>
    <r>
      <rPr>
        <sz val="9"/>
        <rFont val="Arial"/>
        <family val="2"/>
      </rPr>
      <t xml:space="preserve"> (réservée aux stés de BBt pour séminaires et réunions)</t>
    </r>
  </si>
  <si>
    <r>
      <t xml:space="preserve">Ecole primaire Escudier  </t>
    </r>
    <r>
      <rPr>
        <sz val="11"/>
        <rFont val="Calibri"/>
        <family val="2"/>
        <scheme val="minor"/>
      </rPr>
      <t xml:space="preserve">                (2 logts réunis pour constituer un seul logt gardien: il y a deux adresses mais il s'agit d'un même bâtiment)</t>
    </r>
  </si>
  <si>
    <t>Parking Foyer de l'Olivier (6 places)</t>
  </si>
  <si>
    <t>Escudier</t>
  </si>
  <si>
    <t xml:space="preserve">Collège Jean Renoir - Salle de gymnastique mise à disposition du Cirque Nomade et du Karaté Club Murakami 
</t>
  </si>
  <si>
    <t>Collège Jean Renoir (département) - Salle omnisport mise à disposition à titre exclusif de la section Badminton de l'ACBB</t>
  </si>
  <si>
    <t xml:space="preserve">Collège Jacqueline Auriol Gymnase Auriol (département) - Salle omnisport mise à disposition des sections Volley-ball, et Gymnastique de l'ACBB
</t>
  </si>
  <si>
    <t xml:space="preserve">Collège Jacqueline Auriol (Département) - Salle de gymnastique mise à disposition de l’ACBB gymnastique, Boulogne Billancourt Taekwondo et du Karaté Club de Boulogne 
</t>
  </si>
  <si>
    <t xml:space="preserve">Lycée Etienne Jules Marey (Région) - Salle omnisport mise à disposition à titre exclusif de la section Volley-ball de l’ACBB 
</t>
  </si>
  <si>
    <t>Tribune Foot - Vestaires, Club House, cuisine, bureaux, chaufferie, terrasses…</t>
  </si>
  <si>
    <t>Parking Marché Escudier                                                                                        (pour commerçants)</t>
  </si>
  <si>
    <t>Stade Le Gallo - Zone Tennis - Doubles structures gonflables avec locaux techniques</t>
  </si>
  <si>
    <t>Stade Le Gallo - Zone Tennis - Club house tennis</t>
  </si>
  <si>
    <t>GS Ancienne mairie et resto/cuisine</t>
  </si>
  <si>
    <t xml:space="preserve">GS Castéja et atelier </t>
  </si>
  <si>
    <t>Stade Le Gallo - Halle tennis (BATIMENT)</t>
  </si>
  <si>
    <t>Stationnement (BATIMENT) - Pavillon accueil + parking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</si>
</sst>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\ &quot;€&quot;"/>
  </numFmts>
  <fonts count="68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2060"/>
      <name val="Calibri"/>
      <family val="2"/>
    </font>
    <font>
      <b/>
      <sz val="12"/>
      <color theme="0"/>
      <name val="Calibri"/>
      <family val="2"/>
    </font>
    <font>
      <b/>
      <sz val="28"/>
      <color rgb="FF002060"/>
      <name val="Calibri"/>
      <family val="2"/>
      <scheme val="minor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b/>
      <sz val="8"/>
      <color theme="4"/>
      <name val="Calibri"/>
      <family val="2"/>
    </font>
    <font>
      <b/>
      <sz val="10"/>
      <color theme="0"/>
      <name val="Calibri"/>
      <family val="2"/>
    </font>
    <font>
      <sz val="8"/>
      <color rgb="FFFF0000"/>
      <name val="Calibri"/>
      <family val="2"/>
    </font>
    <font>
      <sz val="11"/>
      <color theme="4"/>
      <name val="Calibri"/>
      <family val="2"/>
    </font>
    <font>
      <b/>
      <sz val="11"/>
      <color theme="4"/>
      <name val="Calibri"/>
      <family val="2"/>
    </font>
    <font>
      <b/>
      <sz val="12"/>
      <color theme="4"/>
      <name val="Calibri"/>
      <family val="2"/>
    </font>
    <font>
      <b/>
      <sz val="12"/>
      <color theme="4"/>
      <name val="Calibri"/>
      <family val="2"/>
      <scheme val="minor"/>
    </font>
    <font>
      <sz val="11"/>
      <name val="Calibri"/>
      <family val="2"/>
    </font>
    <font>
      <b/>
      <sz val="12"/>
      <color rgb="FFE16618"/>
      <name val="Calibri"/>
      <family val="2"/>
      <scheme val="minor"/>
    </font>
    <font>
      <sz val="11"/>
      <color rgb="FF7030A0"/>
      <name val="Calibri"/>
      <family val="2"/>
    </font>
    <font>
      <b/>
      <sz val="12"/>
      <color theme="0"/>
      <name val="Calibri"/>
      <family val="2"/>
      <scheme val="minor"/>
    </font>
    <font>
      <b/>
      <vertAlign val="superscript"/>
      <sz val="12"/>
      <color theme="0"/>
      <name val="Calibri"/>
      <family val="2"/>
      <scheme val="minor"/>
    </font>
    <font>
      <b/>
      <sz val="28"/>
      <color theme="4"/>
      <name val="Calibri"/>
      <family val="2"/>
      <scheme val="minor"/>
    </font>
    <font>
      <sz val="9"/>
      <color theme="1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0"/>
      <name val="Calibri"/>
      <family val="2"/>
    </font>
    <font>
      <b/>
      <sz val="24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b/>
      <sz val="11"/>
      <color theme="5"/>
      <name val="Calibri"/>
      <family val="2"/>
      <scheme val="minor"/>
    </font>
    <font>
      <b/>
      <vertAlign val="superscript"/>
      <sz val="12"/>
      <color theme="0"/>
      <name val="Calibri"/>
      <family val="2"/>
    </font>
    <font>
      <b/>
      <sz val="18"/>
      <color theme="4"/>
      <name val="Calibri"/>
      <family val="2"/>
    </font>
    <font>
      <b/>
      <sz val="8"/>
      <color theme="9"/>
      <name val="Calibri"/>
      <family val="2"/>
    </font>
    <font>
      <sz val="8"/>
      <color theme="9"/>
      <name val="Calibri"/>
      <family val="2"/>
    </font>
    <font>
      <b/>
      <sz val="18"/>
      <color theme="9"/>
      <name val="Calibri"/>
      <family val="2"/>
      <scheme val="minor"/>
    </font>
    <font>
      <sz val="8"/>
      <color theme="7" tint="-0.249977111117893"/>
      <name val="Calibri"/>
      <family val="2"/>
    </font>
    <font>
      <b/>
      <sz val="8"/>
      <color theme="7" tint="-0.249977111117893"/>
      <name val="Calibri"/>
      <family val="2"/>
    </font>
    <font>
      <b/>
      <sz val="18"/>
      <color theme="7" tint="-0.249977111117893"/>
      <name val="Calibri"/>
      <family val="2"/>
      <scheme val="minor"/>
    </font>
    <font>
      <b/>
      <sz val="8"/>
      <color theme="0" tint="-0.499984740745262"/>
      <name val="Calibri"/>
      <family val="2"/>
    </font>
    <font>
      <sz val="8"/>
      <color theme="0" tint="-0.499984740745262"/>
      <name val="Calibri"/>
      <family val="2"/>
    </font>
    <font>
      <b/>
      <sz val="11"/>
      <color theme="9"/>
      <name val="Calibri"/>
      <family val="2"/>
    </font>
    <font>
      <b/>
      <sz val="9"/>
      <color theme="1"/>
      <name val="Calibri"/>
      <family val="2"/>
    </font>
    <font>
      <b/>
      <sz val="16"/>
      <color theme="5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9"/>
      <color theme="0"/>
      <name val="Calibri"/>
      <family val="2"/>
    </font>
    <font>
      <sz val="11"/>
      <color rgb="FF000000"/>
      <name val="Gill Sans MT"/>
      <family val="2"/>
    </font>
    <font>
      <sz val="9"/>
      <color theme="4"/>
      <name val="Calibri"/>
      <family val="2"/>
    </font>
    <font>
      <sz val="11"/>
      <color theme="9"/>
      <name val="Calibri"/>
      <family val="2"/>
    </font>
    <font>
      <sz val="11"/>
      <color theme="7" tint="-0.249977111117893"/>
      <name val="Calibri"/>
      <family val="2"/>
    </font>
    <font>
      <sz val="11"/>
      <color theme="0" tint="-0.499984740745262"/>
      <name val="Calibri"/>
      <family val="2"/>
    </font>
    <font>
      <sz val="18"/>
      <color theme="1"/>
      <name val="Calibri"/>
      <family val="2"/>
      <scheme val="minor"/>
    </font>
    <font>
      <b/>
      <sz val="9"/>
      <color theme="7" tint="-0.249977111117893"/>
      <name val="Calibri"/>
      <family val="2"/>
    </font>
    <font>
      <u/>
      <sz val="11"/>
      <color theme="7" tint="-0.249977111117893"/>
      <name val="Calibri"/>
      <family val="2"/>
    </font>
    <font>
      <sz val="11"/>
      <color theme="7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11"/>
      <color indexed="10"/>
      <name val="Calibri"/>
      <family val="2"/>
      <scheme val="minor"/>
    </font>
    <font>
      <b/>
      <strike/>
      <sz val="11"/>
      <color indexed="10"/>
      <name val="Calibri"/>
      <family val="2"/>
      <scheme val="minor"/>
    </font>
    <font>
      <b/>
      <strike/>
      <sz val="11"/>
      <name val="Calibri"/>
      <family val="2"/>
      <scheme val="minor"/>
    </font>
    <font>
      <strike/>
      <sz val="8"/>
      <color indexed="10"/>
      <name val="Arial"/>
      <family val="2"/>
    </font>
    <font>
      <b/>
      <sz val="11"/>
      <color rgb="FF002060"/>
      <name val="Calibri"/>
      <family val="2"/>
    </font>
    <font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78CD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1661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CF0F8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1F6E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6F8FC"/>
        <bgColor indexed="64"/>
      </patternFill>
    </fill>
  </fills>
  <borders count="112">
    <border>
      <left/>
      <right/>
      <top/>
      <bottom/>
      <diagonal/>
    </border>
    <border>
      <left/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/>
      <right style="thin">
        <color theme="4" tint="0.79998168889431442"/>
      </right>
      <top style="thin">
        <color theme="4" tint="0.79998168889431442"/>
      </top>
      <bottom style="medium">
        <color theme="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medium">
        <color theme="4"/>
      </bottom>
      <diagonal/>
    </border>
    <border>
      <left/>
      <right/>
      <top/>
      <bottom style="medium">
        <color theme="4"/>
      </bottom>
      <diagonal/>
    </border>
    <border>
      <left/>
      <right style="thin">
        <color theme="4" tint="0.79998168889431442"/>
      </right>
      <top/>
      <bottom style="thin">
        <color theme="4" tint="0.79998168889431442"/>
      </bottom>
      <diagonal/>
    </border>
    <border>
      <left style="thin">
        <color theme="4" tint="0.79998168889431442"/>
      </left>
      <right style="thin">
        <color theme="4" tint="0.79998168889431442"/>
      </right>
      <top/>
      <bottom style="thin">
        <color theme="4" tint="0.79998168889431442"/>
      </bottom>
      <diagonal/>
    </border>
    <border>
      <left style="thin">
        <color theme="4" tint="0.79998168889431442"/>
      </left>
      <right/>
      <top/>
      <bottom style="thin">
        <color theme="4" tint="0.79998168889431442"/>
      </bottom>
      <diagonal/>
    </border>
    <border>
      <left/>
      <right/>
      <top style="medium">
        <color theme="4"/>
      </top>
      <bottom/>
      <diagonal/>
    </border>
    <border>
      <left/>
      <right/>
      <top style="thin">
        <color theme="4" tint="0.79998168889431442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4" tint="0.59996337778862885"/>
      </left>
      <right style="thin">
        <color theme="4" tint="0.59996337778862885"/>
      </right>
      <top/>
      <bottom style="medium">
        <color theme="4"/>
      </bottom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0"/>
      </top>
      <bottom style="medium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4" tint="0.79998168889431442"/>
      </left>
      <right style="thin">
        <color theme="4" tint="0.79998168889431442"/>
      </right>
      <top style="medium">
        <color theme="4"/>
      </top>
      <bottom style="thin">
        <color theme="0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0"/>
      </top>
      <bottom style="thin">
        <color theme="0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0"/>
      </top>
      <bottom style="medium">
        <color theme="4"/>
      </bottom>
      <diagonal/>
    </border>
    <border>
      <left style="thin">
        <color theme="4" tint="0.79998168889431442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4" tint="0.79998168889431442"/>
      </right>
      <top style="thin">
        <color theme="0"/>
      </top>
      <bottom style="thin">
        <color theme="0"/>
      </bottom>
      <diagonal/>
    </border>
    <border>
      <left style="thin">
        <color theme="4" tint="0.79998168889431442"/>
      </left>
      <right/>
      <top/>
      <bottom/>
      <diagonal/>
    </border>
    <border>
      <left style="thin">
        <color theme="4" tint="0.79998168889431442"/>
      </left>
      <right/>
      <top style="thin">
        <color theme="0"/>
      </top>
      <bottom style="thin">
        <color theme="0"/>
      </bottom>
      <diagonal/>
    </border>
    <border>
      <left/>
      <right style="thin">
        <color theme="4" tint="0.79998168889431442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4" tint="0.79995117038483843"/>
      </bottom>
      <diagonal/>
    </border>
    <border>
      <left/>
      <right style="thin">
        <color theme="4" tint="0.79998168889431442"/>
      </right>
      <top/>
      <bottom style="thin">
        <color theme="4" tint="0.79995117038483843"/>
      </bottom>
      <diagonal/>
    </border>
    <border>
      <left/>
      <right/>
      <top style="thin">
        <color theme="4" tint="-0.24994659260841701"/>
      </top>
      <bottom style="medium">
        <color theme="4" tint="-0.24994659260841701"/>
      </bottom>
      <diagonal/>
    </border>
    <border>
      <left/>
      <right/>
      <top style="thin">
        <color theme="9"/>
      </top>
      <bottom style="medium">
        <color theme="9"/>
      </bottom>
      <diagonal/>
    </border>
    <border>
      <left/>
      <right/>
      <top style="thin">
        <color theme="7"/>
      </top>
      <bottom style="medium">
        <color theme="7"/>
      </bottom>
      <diagonal/>
    </border>
    <border>
      <left/>
      <right/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4" tint="0.59996337778862885"/>
      </left>
      <right style="medium">
        <color theme="9" tint="0.79998168889431442"/>
      </right>
      <top/>
      <bottom style="medium">
        <color theme="9"/>
      </bottom>
      <diagonal/>
    </border>
    <border>
      <left style="medium">
        <color theme="9" tint="0.79998168889431442"/>
      </left>
      <right style="medium">
        <color theme="9" tint="0.79998168889431442"/>
      </right>
      <top/>
      <bottom style="medium">
        <color theme="9"/>
      </bottom>
      <diagonal/>
    </border>
    <border>
      <left style="medium">
        <color theme="9" tint="0.79998168889431442"/>
      </left>
      <right style="thin">
        <color theme="4" tint="0.59996337778862885"/>
      </right>
      <top/>
      <bottom style="medium">
        <color theme="9"/>
      </bottom>
      <diagonal/>
    </border>
    <border>
      <left style="thin">
        <color theme="9" tint="0.79998168889431442"/>
      </left>
      <right style="thin">
        <color theme="9" tint="0.79998168889431442"/>
      </right>
      <top/>
      <bottom style="thin">
        <color theme="4" tint="0.79998168889431442"/>
      </bottom>
      <diagonal/>
    </border>
    <border>
      <left style="thin">
        <color theme="4" tint="0.59996337778862885"/>
      </left>
      <right style="thin">
        <color theme="4" tint="0.59996337778862885"/>
      </right>
      <top/>
      <bottom style="medium">
        <color theme="7"/>
      </bottom>
      <diagonal/>
    </border>
    <border>
      <left style="thin">
        <color theme="4" tint="0.59996337778862885"/>
      </left>
      <right/>
      <top/>
      <bottom style="medium">
        <color theme="7"/>
      </bottom>
      <diagonal/>
    </border>
    <border>
      <left/>
      <right/>
      <top/>
      <bottom style="medium">
        <color theme="7"/>
      </bottom>
      <diagonal/>
    </border>
    <border>
      <left/>
      <right style="thin">
        <color theme="4" tint="0.59996337778862885"/>
      </right>
      <top/>
      <bottom style="medium">
        <color theme="7"/>
      </bottom>
      <diagonal/>
    </border>
    <border>
      <left style="thin">
        <color theme="4" tint="0.59996337778862885"/>
      </left>
      <right style="thin">
        <color theme="4" tint="0.59996337778862885"/>
      </right>
      <top/>
      <bottom style="medium">
        <color theme="0" tint="-0.34998626667073579"/>
      </bottom>
      <diagonal/>
    </border>
    <border>
      <left style="thin">
        <color theme="7" tint="0.79998168889431442"/>
      </left>
      <right style="thin">
        <color theme="7" tint="0.79998168889431442"/>
      </right>
      <top style="medium">
        <color theme="7"/>
      </top>
      <bottom style="thin">
        <color theme="7" tint="0.79995117038483843"/>
      </bottom>
      <diagonal/>
    </border>
    <border>
      <left style="thin">
        <color theme="7" tint="0.79998168889431442"/>
      </left>
      <right style="thin">
        <color theme="7" tint="0.79998168889431442"/>
      </right>
      <top style="thin">
        <color theme="7" tint="0.79995117038483843"/>
      </top>
      <bottom style="thin">
        <color theme="7" tint="0.79995117038483843"/>
      </bottom>
      <diagonal/>
    </border>
    <border>
      <left style="thin">
        <color theme="9" tint="0.79998168889431442"/>
      </left>
      <right style="thin">
        <color theme="9" tint="0.79995117038483843"/>
      </right>
      <top style="medium">
        <color theme="9"/>
      </top>
      <bottom style="thin">
        <color theme="9" tint="0.79995117038483843"/>
      </bottom>
      <diagonal/>
    </border>
    <border>
      <left style="thin">
        <color theme="9" tint="0.79995117038483843"/>
      </left>
      <right style="thin">
        <color theme="9" tint="0.79995117038483843"/>
      </right>
      <top style="medium">
        <color theme="9"/>
      </top>
      <bottom style="thin">
        <color theme="9" tint="0.79995117038483843"/>
      </bottom>
      <diagonal/>
    </border>
    <border>
      <left style="thin">
        <color theme="9" tint="0.79995117038483843"/>
      </left>
      <right style="thin">
        <color theme="7" tint="0.79998168889431442"/>
      </right>
      <top style="medium">
        <color theme="9"/>
      </top>
      <bottom style="thin">
        <color theme="9" tint="0.79995117038483843"/>
      </bottom>
      <diagonal/>
    </border>
    <border>
      <left style="thin">
        <color theme="9" tint="0.79998168889431442"/>
      </left>
      <right style="thin">
        <color theme="9" tint="0.79995117038483843"/>
      </right>
      <top style="thin">
        <color theme="9" tint="0.79995117038483843"/>
      </top>
      <bottom style="thin">
        <color theme="9" tint="0.79995117038483843"/>
      </bottom>
      <diagonal/>
    </border>
    <border>
      <left style="thin">
        <color theme="9" tint="0.79995117038483843"/>
      </left>
      <right style="thin">
        <color theme="9" tint="0.79995117038483843"/>
      </right>
      <top style="thin">
        <color theme="9" tint="0.79995117038483843"/>
      </top>
      <bottom style="thin">
        <color theme="9" tint="0.79995117038483843"/>
      </bottom>
      <diagonal/>
    </border>
    <border>
      <left style="thin">
        <color theme="9" tint="0.79995117038483843"/>
      </left>
      <right style="thin">
        <color theme="7" tint="0.79998168889431442"/>
      </right>
      <top style="thin">
        <color theme="9" tint="0.79995117038483843"/>
      </top>
      <bottom style="thin">
        <color theme="9" tint="0.79995117038483843"/>
      </bottom>
      <diagonal/>
    </border>
    <border>
      <left style="thin">
        <color theme="9" tint="0.79998168889431442"/>
      </left>
      <right style="thin">
        <color theme="9" tint="0.79995117038483843"/>
      </right>
      <top style="thin">
        <color theme="9" tint="0.79995117038483843"/>
      </top>
      <bottom style="thin">
        <color theme="9" tint="0.79998168889431442"/>
      </bottom>
      <diagonal/>
    </border>
    <border>
      <left style="thin">
        <color theme="9" tint="0.79995117038483843"/>
      </left>
      <right style="thin">
        <color theme="9" tint="0.79995117038483843"/>
      </right>
      <top style="thin">
        <color theme="9" tint="0.79995117038483843"/>
      </top>
      <bottom style="thin">
        <color theme="9" tint="0.79998168889431442"/>
      </bottom>
      <diagonal/>
    </border>
    <border>
      <left style="thin">
        <color theme="9" tint="0.79995117038483843"/>
      </left>
      <right style="thin">
        <color theme="7" tint="0.79998168889431442"/>
      </right>
      <top style="thin">
        <color theme="9" tint="0.79995117038483843"/>
      </top>
      <bottom style="thin">
        <color theme="9" tint="0.79998168889431442"/>
      </bottom>
      <diagonal/>
    </border>
    <border>
      <left style="thin">
        <color theme="7"/>
      </left>
      <right style="thin">
        <color theme="7"/>
      </right>
      <top/>
      <bottom style="medium">
        <color theme="7"/>
      </bottom>
      <diagonal/>
    </border>
    <border>
      <left style="medium">
        <color theme="9" tint="0.79998168889431442"/>
      </left>
      <right/>
      <top/>
      <bottom style="medium">
        <color theme="9"/>
      </bottom>
      <diagonal/>
    </border>
    <border>
      <left/>
      <right style="thin">
        <color theme="4" tint="0.59996337778862885"/>
      </right>
      <top/>
      <bottom style="medium">
        <color theme="0" tint="-0.34998626667073579"/>
      </bottom>
      <diagonal/>
    </border>
    <border>
      <left style="thin">
        <color theme="7"/>
      </left>
      <right style="thin">
        <color theme="7"/>
      </right>
      <top/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 style="thin">
        <color theme="4" tint="0.79998168889431442"/>
      </right>
      <top style="thin">
        <color theme="4" tint="0.79998168889431442"/>
      </top>
      <bottom/>
      <diagonal/>
    </border>
    <border>
      <left style="thin">
        <color theme="4" tint="0.79998168889431442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4" tint="0.79998168889431442"/>
      </right>
      <top style="thin">
        <color theme="0"/>
      </top>
      <bottom/>
      <diagonal/>
    </border>
    <border>
      <left style="thin">
        <color theme="9" tint="0.79998168889431442"/>
      </left>
      <right style="thin">
        <color theme="9" tint="0.79998168889431442"/>
      </right>
      <top/>
      <bottom/>
      <diagonal/>
    </border>
    <border>
      <left style="thin">
        <color theme="7" tint="0.79998168889431442"/>
      </left>
      <right style="thin">
        <color theme="7" tint="0.79998168889431442"/>
      </right>
      <top style="thin">
        <color theme="7" tint="0.79995117038483843"/>
      </top>
      <bottom/>
      <diagonal/>
    </border>
    <border>
      <left style="thin">
        <color theme="7" tint="0.79998168889431442"/>
      </left>
      <right/>
      <top style="medium">
        <color theme="0" tint="-0.34998626667073579"/>
      </top>
      <bottom style="thin">
        <color theme="0" tint="-4.9989318521683403E-2"/>
      </bottom>
      <diagonal/>
    </border>
    <border>
      <left style="thin">
        <color theme="7" tint="0.7999816888943144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4" tint="0.79998168889431442"/>
      </left>
      <right/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9" tint="0.79998168889431442"/>
      </left>
      <right style="thin">
        <color theme="9" tint="0.79998168889431442"/>
      </right>
      <top style="thin">
        <color theme="9" tint="0.79998168889431442"/>
      </top>
      <bottom style="thin">
        <color theme="9" tint="0.79998168889431442"/>
      </bottom>
      <diagonal/>
    </border>
    <border>
      <left style="thin">
        <color theme="7" tint="0.79998168889431442"/>
      </left>
      <right style="thin">
        <color theme="7" tint="0.79998168889431442"/>
      </right>
      <top style="medium">
        <color theme="7"/>
      </top>
      <bottom/>
      <diagonal/>
    </border>
    <border>
      <left style="thin">
        <color theme="9" tint="0.79998168889431442"/>
      </left>
      <right style="thin">
        <color theme="7" tint="0.79998168889431442"/>
      </right>
      <top style="thin">
        <color theme="7" tint="0.79998168889431442"/>
      </top>
      <bottom style="thin">
        <color theme="7" tint="0.79998168889431442"/>
      </bottom>
      <diagonal/>
    </border>
    <border>
      <left style="thin">
        <color theme="7" tint="0.79998168889431442"/>
      </left>
      <right style="thin">
        <color theme="7" tint="0.79998168889431442"/>
      </right>
      <top style="thin">
        <color theme="7" tint="0.79998168889431442"/>
      </top>
      <bottom style="thin">
        <color theme="7" tint="0.79998168889431442"/>
      </bottom>
      <diagonal/>
    </border>
    <border>
      <left style="thin">
        <color theme="7" tint="0.79998168889431442"/>
      </left>
      <right style="thin">
        <color theme="4" tint="0.79998168889431442"/>
      </right>
      <top style="medium">
        <color theme="0" tint="-0.34998626667073579"/>
      </top>
      <bottom style="thin">
        <color theme="0" tint="-4.9989318521683403E-2"/>
      </bottom>
      <diagonal/>
    </border>
    <border>
      <left style="thin">
        <color theme="7" tint="0.79998168889431442"/>
      </left>
      <right style="thin">
        <color theme="4" tint="0.7999816888943144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7" tint="0.79998168889431442"/>
      </right>
      <top style="thin">
        <color theme="7" tint="0.79998168889431442"/>
      </top>
      <bottom style="thin">
        <color theme="7" tint="0.79998168889431442"/>
      </bottom>
      <diagonal/>
    </border>
    <border>
      <left/>
      <right style="thin">
        <color theme="4" tint="0.79998168889431442"/>
      </right>
      <top style="medium">
        <color theme="4"/>
      </top>
      <bottom/>
      <diagonal/>
    </border>
    <border>
      <left/>
      <right style="thin">
        <color theme="4" tint="0.79998168889431442"/>
      </right>
      <top/>
      <bottom/>
      <diagonal/>
    </border>
    <border>
      <left style="thin">
        <color theme="4" tint="0.79998168889431442"/>
      </left>
      <right style="thin">
        <color theme="4" tint="0.79998168889431442"/>
      </right>
      <top style="medium">
        <color theme="4"/>
      </top>
      <bottom/>
      <diagonal/>
    </border>
    <border>
      <left style="thin">
        <color theme="4" tint="0.79998168889431442"/>
      </left>
      <right style="thin">
        <color theme="4" tint="0.79998168889431442"/>
      </right>
      <top/>
      <bottom/>
      <diagonal/>
    </border>
    <border>
      <left style="thin">
        <color theme="4" tint="0.79998168889431442"/>
      </left>
      <right style="thin">
        <color theme="9" tint="0.79998168889431442"/>
      </right>
      <top style="medium">
        <color theme="4"/>
      </top>
      <bottom/>
      <diagonal/>
    </border>
    <border>
      <left style="thin">
        <color theme="4" tint="0.79998168889431442"/>
      </left>
      <right style="thin">
        <color theme="9" tint="0.79998168889431442"/>
      </right>
      <top/>
      <bottom/>
      <diagonal/>
    </border>
    <border>
      <left style="thin">
        <color theme="4" tint="0.79998168889431442"/>
      </left>
      <right style="thin">
        <color theme="9" tint="0.79998168889431442"/>
      </right>
      <top/>
      <bottom style="thin">
        <color theme="4" tint="0.79998168889431442"/>
      </bottom>
      <diagonal/>
    </border>
    <border>
      <left style="thin">
        <color theme="9" tint="0.79998168889431442"/>
      </left>
      <right style="thin">
        <color theme="9" tint="0.79998168889431442"/>
      </right>
      <top style="medium">
        <color theme="9"/>
      </top>
      <bottom/>
      <diagonal/>
    </border>
    <border>
      <left style="thin">
        <color theme="7" tint="0.79998168889431442"/>
      </left>
      <right style="thin">
        <color theme="7" tint="0.79998168889431442"/>
      </right>
      <top/>
      <bottom/>
      <diagonal/>
    </border>
    <border>
      <left style="thin">
        <color theme="7" tint="0.79998168889431442"/>
      </left>
      <right style="thin">
        <color theme="7" tint="0.79998168889431442"/>
      </right>
      <top/>
      <bottom style="thin">
        <color theme="7" tint="0.79998168889431442"/>
      </bottom>
      <diagonal/>
    </border>
    <border>
      <left style="thin">
        <color theme="7" tint="0.79998168889431442"/>
      </left>
      <right/>
      <top style="medium">
        <color theme="0" tint="-0.34998626667073579"/>
      </top>
      <bottom/>
      <diagonal/>
    </border>
    <border>
      <left style="thin">
        <color theme="7" tint="0.79998168889431442"/>
      </left>
      <right/>
      <top/>
      <bottom/>
      <diagonal/>
    </border>
    <border>
      <left style="thin">
        <color theme="7" tint="0.79998168889431442"/>
      </left>
      <right/>
      <top/>
      <bottom style="thin">
        <color theme="0" tint="-4.9989318521683403E-2"/>
      </bottom>
      <diagonal/>
    </border>
    <border>
      <left style="medium">
        <color theme="9" tint="0.79998168889431442"/>
      </left>
      <right/>
      <top/>
      <bottom style="medium">
        <color theme="7"/>
      </bottom>
      <diagonal/>
    </border>
    <border>
      <left/>
      <right style="thin">
        <color theme="7"/>
      </right>
      <top/>
      <bottom style="medium">
        <color theme="7"/>
      </bottom>
      <diagonal/>
    </border>
    <border>
      <left style="thin">
        <color theme="9" tint="0.79998168889431442"/>
      </left>
      <right style="thin">
        <color theme="9" tint="0.79998168889431442"/>
      </right>
      <top/>
      <bottom style="thin">
        <color theme="9" tint="0.79995117038483843"/>
      </bottom>
      <diagonal/>
    </border>
    <border>
      <left style="thin">
        <color theme="9" tint="0.79998168889431442"/>
      </left>
      <right style="thin">
        <color theme="7" tint="0.79998168889431442"/>
      </right>
      <top style="medium">
        <color theme="7"/>
      </top>
      <bottom style="thin">
        <color rgb="FFFFF9E7"/>
      </bottom>
      <diagonal/>
    </border>
    <border>
      <left style="thin">
        <color theme="9" tint="0.79998168889431442"/>
      </left>
      <right style="thin">
        <color theme="7" tint="0.79998168889431442"/>
      </right>
      <top style="thin">
        <color rgb="FFFFF9E7"/>
      </top>
      <bottom style="thin">
        <color rgb="FFFFF9E7"/>
      </bottom>
      <diagonal/>
    </border>
    <border>
      <left style="thin">
        <color theme="9" tint="0.79998168889431442"/>
      </left>
      <right style="thin">
        <color theme="7" tint="0.79998168889431442"/>
      </right>
      <top style="thin">
        <color rgb="FFFFF9E7"/>
      </top>
      <bottom style="thin">
        <color theme="7" tint="0.59996337778862885"/>
      </bottom>
      <diagonal/>
    </border>
    <border>
      <left style="thin">
        <color theme="9" tint="0.79998168889431442"/>
      </left>
      <right style="thin">
        <color theme="7" tint="0.79998168889431442"/>
      </right>
      <top/>
      <bottom style="thin">
        <color rgb="FFFFF9E7"/>
      </bottom>
      <diagonal/>
    </border>
    <border>
      <left style="thin">
        <color theme="7" tint="0.79998168889431442"/>
      </left>
      <right style="thin">
        <color theme="7" tint="0.79998168889431442"/>
      </right>
      <top style="thin">
        <color theme="7" tint="0.79998168889431442"/>
      </top>
      <bottom style="thin">
        <color theme="7" tint="0.59996337778862885"/>
      </bottom>
      <diagonal/>
    </border>
    <border>
      <left style="thin">
        <color theme="7" tint="0.79998168889431442"/>
      </left>
      <right style="thin">
        <color theme="7" tint="0.79998168889431442"/>
      </right>
      <top/>
      <bottom style="thin">
        <color theme="7" tint="0.79995117038483843"/>
      </bottom>
      <diagonal/>
    </border>
    <border>
      <left/>
      <right/>
      <top/>
      <bottom style="thin">
        <color theme="4" tint="0.79998168889431442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/>
      <diagonal/>
    </border>
    <border>
      <left style="thin">
        <color theme="4" tint="0.79998168889431442"/>
      </left>
      <right style="thin">
        <color theme="9" tint="0.79998168889431442"/>
      </right>
      <top style="thin">
        <color theme="4" tint="0.79998168889431442"/>
      </top>
      <bottom/>
      <diagonal/>
    </border>
    <border>
      <left style="thin">
        <color theme="4" tint="0.79998168889431442"/>
      </left>
      <right style="thin">
        <color theme="4" tint="0.79998168889431442"/>
      </right>
      <top/>
      <bottom style="thin">
        <color theme="4" tint="0.79995117038483843"/>
      </bottom>
      <diagonal/>
    </border>
    <border>
      <left style="thin">
        <color theme="4" tint="0.79998168889431442"/>
      </left>
      <right style="thin">
        <color theme="9" tint="0.79998168889431442"/>
      </right>
      <top/>
      <bottom style="thin">
        <color theme="4" tint="0.79995117038483843"/>
      </bottom>
      <diagonal/>
    </border>
    <border>
      <left style="thin">
        <color theme="9" tint="0.79998168889431442"/>
      </left>
      <right style="thin">
        <color theme="9" tint="0.79995117038483843"/>
      </right>
      <top style="medium">
        <color theme="9"/>
      </top>
      <bottom/>
      <diagonal/>
    </border>
    <border>
      <left style="thin">
        <color theme="9" tint="0.79995117038483843"/>
      </left>
      <right style="thin">
        <color theme="9" tint="0.79995117038483843"/>
      </right>
      <top style="thin">
        <color theme="9" tint="0.79992065187536243"/>
      </top>
      <bottom style="thin">
        <color theme="9" tint="0.79992065187536243"/>
      </bottom>
      <diagonal/>
    </border>
    <border>
      <left style="thin">
        <color theme="9" tint="0.79995117038483843"/>
      </left>
      <right style="thin">
        <color theme="9" tint="0.79995117038483843"/>
      </right>
      <top style="thin">
        <color theme="9" tint="0.79992065187536243"/>
      </top>
      <bottom style="thin">
        <color theme="9" tint="0.79995117038483843"/>
      </bottom>
      <diagonal/>
    </border>
    <border>
      <left style="thin">
        <color theme="4" tint="0.79998168889431442"/>
      </left>
      <right/>
      <top/>
      <bottom style="thin">
        <color theme="0"/>
      </bottom>
      <diagonal/>
    </border>
    <border>
      <left/>
      <right style="thin">
        <color theme="4" tint="0.79998168889431442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59996337778862885"/>
      </left>
      <right style="thin">
        <color theme="4" tint="0.59996337778862885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30" fillId="0" borderId="0"/>
    <xf numFmtId="0" fontId="3" fillId="0" borderId="0"/>
    <xf numFmtId="0" fontId="31" fillId="0" borderId="0"/>
  </cellStyleXfs>
  <cellXfs count="266">
    <xf numFmtId="0" fontId="0" fillId="0" borderId="0" xfId="0"/>
    <xf numFmtId="0" fontId="7" fillId="2" borderId="0" xfId="0" applyFont="1" applyFill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2" borderId="7" xfId="0" applyFill="1" applyBorder="1" applyAlignment="1">
      <alignment horizontal="center"/>
    </xf>
    <xf numFmtId="0" fontId="12" fillId="4" borderId="5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right" vertical="center"/>
    </xf>
    <xf numFmtId="0" fontId="17" fillId="2" borderId="7" xfId="0" applyFont="1" applyFill="1" applyBorder="1"/>
    <xf numFmtId="0" fontId="17" fillId="2" borderId="2" xfId="0" applyFont="1" applyFill="1" applyBorder="1"/>
    <xf numFmtId="0" fontId="17" fillId="2" borderId="4" xfId="0" applyFont="1" applyFill="1" applyBorder="1"/>
    <xf numFmtId="0" fontId="17" fillId="2" borderId="6" xfId="0" applyFont="1" applyFill="1" applyBorder="1"/>
    <xf numFmtId="0" fontId="17" fillId="2" borderId="1" xfId="0" applyFont="1" applyFill="1" applyBorder="1"/>
    <xf numFmtId="0" fontId="17" fillId="2" borderId="3" xfId="0" applyFont="1" applyFill="1" applyBorder="1"/>
    <xf numFmtId="0" fontId="15" fillId="4" borderId="0" xfId="0" applyFont="1" applyFill="1" applyAlignment="1">
      <alignment horizontal="center"/>
    </xf>
    <xf numFmtId="0" fontId="15" fillId="4" borderId="5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left" vertical="center" wrapText="1"/>
    </xf>
    <xf numFmtId="0" fontId="0" fillId="4" borderId="0" xfId="0" applyFill="1"/>
    <xf numFmtId="0" fontId="22" fillId="6" borderId="0" xfId="0" applyFont="1" applyFill="1" applyAlignment="1">
      <alignment vertical="center"/>
    </xf>
    <xf numFmtId="0" fontId="18" fillId="8" borderId="0" xfId="0" applyFont="1" applyFill="1" applyAlignment="1">
      <alignment horizontal="left" vertical="center"/>
    </xf>
    <xf numFmtId="4" fontId="18" fillId="8" borderId="0" xfId="0" applyNumberFormat="1" applyFont="1" applyFill="1" applyAlignment="1">
      <alignment horizontal="left" vertical="center"/>
    </xf>
    <xf numFmtId="0" fontId="20" fillId="5" borderId="0" xfId="0" applyFont="1" applyFill="1" applyAlignment="1">
      <alignment horizontal="left" vertical="center"/>
    </xf>
    <xf numFmtId="0" fontId="6" fillId="3" borderId="11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left" vertical="center" wrapText="1"/>
    </xf>
    <xf numFmtId="0" fontId="10" fillId="2" borderId="17" xfId="0" applyFont="1" applyFill="1" applyBorder="1" applyAlignment="1">
      <alignment horizontal="left" vertical="center" wrapText="1"/>
    </xf>
    <xf numFmtId="0" fontId="9" fillId="2" borderId="18" xfId="0" applyFont="1" applyFill="1" applyBorder="1" applyAlignment="1">
      <alignment horizontal="left" vertical="center" wrapText="1"/>
    </xf>
    <xf numFmtId="4" fontId="13" fillId="7" borderId="20" xfId="0" applyNumberFormat="1" applyFont="1" applyFill="1" applyBorder="1" applyAlignment="1">
      <alignment horizontal="center"/>
    </xf>
    <xf numFmtId="4" fontId="13" fillId="7" borderId="21" xfId="0" applyNumberFormat="1" applyFont="1" applyFill="1" applyBorder="1" applyAlignment="1">
      <alignment horizontal="center"/>
    </xf>
    <xf numFmtId="4" fontId="13" fillId="7" borderId="22" xfId="0" applyNumberFormat="1" applyFont="1" applyFill="1" applyBorder="1" applyAlignment="1">
      <alignment horizontal="center"/>
    </xf>
    <xf numFmtId="164" fontId="13" fillId="7" borderId="23" xfId="0" applyNumberFormat="1" applyFont="1" applyFill="1" applyBorder="1" applyAlignment="1">
      <alignment horizontal="center"/>
    </xf>
    <xf numFmtId="164" fontId="13" fillId="7" borderId="11" xfId="0" applyNumberFormat="1" applyFont="1" applyFill="1" applyBorder="1" applyAlignment="1">
      <alignment horizontal="center"/>
    </xf>
    <xf numFmtId="164" fontId="13" fillId="7" borderId="24" xfId="0" applyNumberFormat="1" applyFont="1" applyFill="1" applyBorder="1" applyAlignment="1">
      <alignment horizontal="center"/>
    </xf>
    <xf numFmtId="3" fontId="18" fillId="8" borderId="0" xfId="0" applyNumberFormat="1" applyFont="1" applyFill="1" applyAlignment="1">
      <alignment horizontal="left" vertical="center"/>
    </xf>
    <xf numFmtId="0" fontId="19" fillId="2" borderId="0" xfId="0" applyFont="1" applyFill="1"/>
    <xf numFmtId="0" fontId="14" fillId="2" borderId="1" xfId="0" applyFont="1" applyFill="1" applyBorder="1"/>
    <xf numFmtId="0" fontId="14" fillId="2" borderId="2" xfId="0" applyFont="1" applyFill="1" applyBorder="1"/>
    <xf numFmtId="0" fontId="14" fillId="2" borderId="1" xfId="0" applyFont="1" applyFill="1" applyBorder="1" applyAlignment="1">
      <alignment horizontal="right"/>
    </xf>
    <xf numFmtId="0" fontId="15" fillId="4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11" fillId="3" borderId="11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13" borderId="16" xfId="0" applyFont="1" applyFill="1" applyBorder="1" applyAlignment="1">
      <alignment horizontal="center" vertical="center" wrapText="1"/>
    </xf>
    <xf numFmtId="0" fontId="0" fillId="8" borderId="0" xfId="0" applyFill="1"/>
    <xf numFmtId="0" fontId="0" fillId="8" borderId="0" xfId="0" applyFill="1" applyAlignment="1">
      <alignment vertical="center"/>
    </xf>
    <xf numFmtId="0" fontId="0" fillId="14" borderId="0" xfId="0" applyFill="1"/>
    <xf numFmtId="0" fontId="0" fillId="14" borderId="0" xfId="0" applyFill="1" applyAlignment="1">
      <alignment vertical="center"/>
    </xf>
    <xf numFmtId="0" fontId="0" fillId="9" borderId="0" xfId="0" applyFill="1"/>
    <xf numFmtId="0" fontId="0" fillId="9" borderId="0" xfId="0" applyFill="1" applyAlignment="1">
      <alignment vertical="center"/>
    </xf>
    <xf numFmtId="0" fontId="0" fillId="15" borderId="0" xfId="0" applyFill="1"/>
    <xf numFmtId="0" fontId="25" fillId="15" borderId="0" xfId="0" applyFont="1" applyFill="1"/>
    <xf numFmtId="0" fontId="0" fillId="15" borderId="0" xfId="0" applyFill="1" applyAlignment="1">
      <alignment wrapText="1"/>
    </xf>
    <xf numFmtId="0" fontId="25" fillId="15" borderId="0" xfId="0" applyFont="1" applyFill="1" applyAlignment="1">
      <alignment wrapText="1"/>
    </xf>
    <xf numFmtId="0" fontId="28" fillId="11" borderId="0" xfId="0" applyFont="1" applyFill="1" applyAlignment="1">
      <alignment vertical="center" wrapText="1"/>
    </xf>
    <xf numFmtId="0" fontId="28" fillId="12" borderId="0" xfId="0" applyFont="1" applyFill="1" applyAlignment="1">
      <alignment vertical="center"/>
    </xf>
    <xf numFmtId="0" fontId="28" fillId="16" borderId="0" xfId="0" applyFont="1" applyFill="1" applyAlignment="1">
      <alignment vertical="center"/>
    </xf>
    <xf numFmtId="0" fontId="25" fillId="4" borderId="0" xfId="0" applyFont="1" applyFill="1"/>
    <xf numFmtId="0" fontId="0" fillId="4" borderId="0" xfId="0" applyFill="1" applyAlignment="1">
      <alignment wrapText="1"/>
    </xf>
    <xf numFmtId="0" fontId="25" fillId="4" borderId="0" xfId="0" applyFont="1" applyFill="1" applyAlignment="1">
      <alignment wrapText="1"/>
    </xf>
    <xf numFmtId="0" fontId="0" fillId="2" borderId="8" xfId="0" applyFill="1" applyBorder="1" applyAlignment="1">
      <alignment horizontal="left"/>
    </xf>
    <xf numFmtId="0" fontId="20" fillId="2" borderId="0" xfId="0" applyFont="1" applyFill="1" applyAlignment="1">
      <alignment horizontal="left" vertical="center"/>
    </xf>
    <xf numFmtId="3" fontId="18" fillId="2" borderId="0" xfId="0" applyNumberFormat="1" applyFont="1" applyFill="1" applyAlignment="1">
      <alignment horizontal="left" vertical="center"/>
    </xf>
    <xf numFmtId="0" fontId="6" fillId="12" borderId="16" xfId="0" applyFont="1" applyFill="1" applyBorder="1" applyAlignment="1">
      <alignment horizontal="center" vertical="center" wrapText="1"/>
    </xf>
    <xf numFmtId="0" fontId="6" fillId="17" borderId="15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vertical="center"/>
    </xf>
    <xf numFmtId="0" fontId="6" fillId="17" borderId="0" xfId="0" applyFont="1" applyFill="1" applyAlignment="1">
      <alignment horizontal="center" vertical="center" wrapText="1"/>
    </xf>
    <xf numFmtId="0" fontId="6" fillId="17" borderId="14" xfId="0" applyFont="1" applyFill="1" applyBorder="1" applyAlignment="1">
      <alignment horizontal="center" vertical="center" wrapText="1"/>
    </xf>
    <xf numFmtId="0" fontId="35" fillId="2" borderId="34" xfId="0" applyFont="1" applyFill="1" applyBorder="1" applyAlignment="1">
      <alignment horizontal="left" vertical="center" wrapText="1"/>
    </xf>
    <xf numFmtId="0" fontId="36" fillId="2" borderId="35" xfId="0" applyFont="1" applyFill="1" applyBorder="1" applyAlignment="1">
      <alignment horizontal="left" vertical="center" wrapText="1"/>
    </xf>
    <xf numFmtId="0" fontId="35" fillId="2" borderId="35" xfId="0" applyFont="1" applyFill="1" applyBorder="1" applyAlignment="1">
      <alignment horizontal="left" vertical="center" wrapText="1"/>
    </xf>
    <xf numFmtId="0" fontId="9" fillId="2" borderId="35" xfId="0" applyFont="1" applyFill="1" applyBorder="1" applyAlignment="1">
      <alignment horizontal="left" vertical="center" wrapText="1"/>
    </xf>
    <xf numFmtId="0" fontId="9" fillId="2" borderId="36" xfId="0" applyFont="1" applyFill="1" applyBorder="1" applyAlignment="1">
      <alignment horizontal="left" vertical="center" wrapText="1"/>
    </xf>
    <xf numFmtId="0" fontId="0" fillId="2" borderId="37" xfId="0" applyFill="1" applyBorder="1" applyAlignment="1">
      <alignment horizontal="center"/>
    </xf>
    <xf numFmtId="4" fontId="14" fillId="7" borderId="2" xfId="0" applyNumberFormat="1" applyFont="1" applyFill="1" applyBorder="1" applyAlignment="1">
      <alignment horizontal="center"/>
    </xf>
    <xf numFmtId="0" fontId="32" fillId="0" borderId="0" xfId="0" applyFont="1" applyAlignment="1">
      <alignment horizontal="center"/>
    </xf>
    <xf numFmtId="0" fontId="26" fillId="0" borderId="0" xfId="0" applyFont="1"/>
    <xf numFmtId="0" fontId="26" fillId="2" borderId="0" xfId="0" applyFont="1" applyFill="1"/>
    <xf numFmtId="0" fontId="23" fillId="0" borderId="0" xfId="0" applyFont="1"/>
    <xf numFmtId="0" fontId="27" fillId="6" borderId="0" xfId="0" applyFont="1" applyFill="1"/>
    <xf numFmtId="0" fontId="44" fillId="6" borderId="0" xfId="0" applyFont="1" applyFill="1"/>
    <xf numFmtId="0" fontId="29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center" vertical="center"/>
    </xf>
    <xf numFmtId="0" fontId="40" fillId="2" borderId="0" xfId="0" applyFont="1" applyFill="1" applyAlignment="1">
      <alignment horizontal="center" vertical="center"/>
    </xf>
    <xf numFmtId="0" fontId="32" fillId="2" borderId="0" xfId="0" applyFont="1" applyFill="1" applyAlignment="1">
      <alignment horizontal="center"/>
    </xf>
    <xf numFmtId="0" fontId="45" fillId="2" borderId="0" xfId="0" applyFont="1" applyFill="1" applyAlignment="1">
      <alignment horizontal="center"/>
    </xf>
    <xf numFmtId="0" fontId="38" fillId="2" borderId="38" xfId="0" applyFont="1" applyFill="1" applyBorder="1" applyAlignment="1">
      <alignment horizontal="left" vertical="center" wrapText="1"/>
    </xf>
    <xf numFmtId="0" fontId="41" fillId="2" borderId="42" xfId="0" applyFont="1" applyFill="1" applyBorder="1" applyAlignment="1">
      <alignment horizontal="left" vertical="center" wrapText="1"/>
    </xf>
    <xf numFmtId="0" fontId="28" fillId="3" borderId="11" xfId="0" applyFont="1" applyFill="1" applyBorder="1" applyAlignment="1">
      <alignment horizontal="center" vertical="center" wrapText="1"/>
    </xf>
    <xf numFmtId="0" fontId="28" fillId="12" borderId="16" xfId="0" applyFont="1" applyFill="1" applyBorder="1" applyAlignment="1">
      <alignment horizontal="center" vertical="center" wrapText="1"/>
    </xf>
    <xf numFmtId="0" fontId="28" fillId="17" borderId="15" xfId="0" applyFont="1" applyFill="1" applyBorder="1" applyAlignment="1">
      <alignment horizontal="center" vertical="center" wrapText="1"/>
    </xf>
    <xf numFmtId="0" fontId="47" fillId="19" borderId="16" xfId="0" applyFont="1" applyFill="1" applyBorder="1" applyAlignment="1">
      <alignment horizontal="left" vertical="center" wrapText="1"/>
    </xf>
    <xf numFmtId="0" fontId="48" fillId="2" borderId="0" xfId="0" applyFont="1" applyFill="1"/>
    <xf numFmtId="0" fontId="0" fillId="2" borderId="43" xfId="0" applyFill="1" applyBorder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left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0" fillId="2" borderId="46" xfId="0" applyFill="1" applyBorder="1" applyAlignment="1">
      <alignment horizontal="center"/>
    </xf>
    <xf numFmtId="0" fontId="0" fillId="2" borderId="46" xfId="0" applyFill="1" applyBorder="1" applyAlignment="1">
      <alignment horizontal="left"/>
    </xf>
    <xf numFmtId="0" fontId="43" fillId="18" borderId="46" xfId="0" applyFont="1" applyFill="1" applyBorder="1" applyAlignment="1">
      <alignment horizontal="center"/>
    </xf>
    <xf numFmtId="165" fontId="43" fillId="18" borderId="47" xfId="0" applyNumberFormat="1" applyFont="1" applyFill="1" applyBorder="1" applyAlignment="1">
      <alignment horizontal="center"/>
    </xf>
    <xf numFmtId="0" fontId="0" fillId="2" borderId="48" xfId="0" applyFill="1" applyBorder="1" applyAlignment="1">
      <alignment horizontal="center"/>
    </xf>
    <xf numFmtId="0" fontId="0" fillId="2" borderId="49" xfId="0" applyFill="1" applyBorder="1" applyAlignment="1">
      <alignment horizontal="center"/>
    </xf>
    <xf numFmtId="0" fontId="0" fillId="2" borderId="49" xfId="0" applyFill="1" applyBorder="1" applyAlignment="1">
      <alignment horizontal="left"/>
    </xf>
    <xf numFmtId="0" fontId="43" fillId="18" borderId="49" xfId="0" applyFont="1" applyFill="1" applyBorder="1" applyAlignment="1">
      <alignment horizontal="center"/>
    </xf>
    <xf numFmtId="165" fontId="43" fillId="18" borderId="50" xfId="0" applyNumberFormat="1" applyFont="1" applyFill="1" applyBorder="1" applyAlignment="1">
      <alignment horizontal="center"/>
    </xf>
    <xf numFmtId="0" fontId="0" fillId="2" borderId="51" xfId="0" applyFill="1" applyBorder="1" applyAlignment="1">
      <alignment horizontal="center"/>
    </xf>
    <xf numFmtId="0" fontId="0" fillId="2" borderId="52" xfId="0" applyFill="1" applyBorder="1" applyAlignment="1">
      <alignment horizontal="center"/>
    </xf>
    <xf numFmtId="0" fontId="0" fillId="2" borderId="52" xfId="0" applyFill="1" applyBorder="1" applyAlignment="1">
      <alignment horizontal="left"/>
    </xf>
    <xf numFmtId="0" fontId="43" fillId="18" borderId="52" xfId="0" applyFont="1" applyFill="1" applyBorder="1" applyAlignment="1">
      <alignment horizontal="center"/>
    </xf>
    <xf numFmtId="165" fontId="43" fillId="18" borderId="53" xfId="0" applyNumberFormat="1" applyFont="1" applyFill="1" applyBorder="1" applyAlignment="1">
      <alignment horizontal="center"/>
    </xf>
    <xf numFmtId="0" fontId="6" fillId="12" borderId="15" xfId="0" applyFont="1" applyFill="1" applyBorder="1" applyAlignment="1">
      <alignment horizontal="center" vertical="center" wrapText="1"/>
    </xf>
    <xf numFmtId="0" fontId="28" fillId="12" borderId="15" xfId="0" applyFont="1" applyFill="1" applyBorder="1" applyAlignment="1">
      <alignment horizontal="center" vertical="center" wrapText="1"/>
    </xf>
    <xf numFmtId="0" fontId="35" fillId="2" borderId="55" xfId="0" applyFont="1" applyFill="1" applyBorder="1" applyAlignment="1">
      <alignment horizontal="left" vertical="center" wrapText="1"/>
    </xf>
    <xf numFmtId="0" fontId="28" fillId="17" borderId="0" xfId="0" applyFont="1" applyFill="1" applyAlignment="1">
      <alignment horizontal="center" vertical="center" wrapText="1"/>
    </xf>
    <xf numFmtId="0" fontId="41" fillId="2" borderId="56" xfId="0" applyFont="1" applyFill="1" applyBorder="1" applyAlignment="1">
      <alignment horizontal="left" vertical="center" wrapText="1"/>
    </xf>
    <xf numFmtId="0" fontId="6" fillId="13" borderId="57" xfId="0" applyFont="1" applyFill="1" applyBorder="1" applyAlignment="1">
      <alignment horizontal="center" vertical="center" wrapText="1"/>
    </xf>
    <xf numFmtId="0" fontId="28" fillId="13" borderId="57" xfId="0" applyFont="1" applyFill="1" applyBorder="1" applyAlignment="1">
      <alignment horizontal="center" vertical="center" wrapText="1"/>
    </xf>
    <xf numFmtId="0" fontId="28" fillId="13" borderId="57" xfId="0" applyFont="1" applyFill="1" applyBorder="1" applyAlignment="1">
      <alignment horizontal="left" vertical="center" wrapText="1"/>
    </xf>
    <xf numFmtId="0" fontId="38" fillId="2" borderId="54" xfId="0" applyFont="1" applyFill="1" applyBorder="1" applyAlignment="1">
      <alignment horizontal="left" vertical="center" wrapText="1"/>
    </xf>
    <xf numFmtId="0" fontId="39" fillId="2" borderId="54" xfId="0" applyFont="1" applyFill="1" applyBorder="1" applyAlignment="1">
      <alignment horizontal="left" vertical="center" wrapText="1"/>
    </xf>
    <xf numFmtId="0" fontId="17" fillId="2" borderId="59" xfId="0" applyFont="1" applyFill="1" applyBorder="1"/>
    <xf numFmtId="164" fontId="13" fillId="7" borderId="60" xfId="0" applyNumberFormat="1" applyFont="1" applyFill="1" applyBorder="1" applyAlignment="1">
      <alignment horizontal="center"/>
    </xf>
    <xf numFmtId="164" fontId="13" fillId="7" borderId="19" xfId="0" applyNumberFormat="1" applyFont="1" applyFill="1" applyBorder="1" applyAlignment="1">
      <alignment horizontal="center"/>
    </xf>
    <xf numFmtId="164" fontId="13" fillId="7" borderId="61" xfId="0" applyNumberFormat="1" applyFont="1" applyFill="1" applyBorder="1" applyAlignment="1">
      <alignment horizontal="center"/>
    </xf>
    <xf numFmtId="0" fontId="0" fillId="2" borderId="63" xfId="0" applyFill="1" applyBorder="1" applyAlignment="1">
      <alignment horizontal="left"/>
    </xf>
    <xf numFmtId="0" fontId="0" fillId="2" borderId="63" xfId="0" applyFill="1" applyBorder="1" applyAlignment="1">
      <alignment horizontal="center"/>
    </xf>
    <xf numFmtId="0" fontId="0" fillId="0" borderId="64" xfId="0" applyBorder="1"/>
    <xf numFmtId="0" fontId="0" fillId="0" borderId="65" xfId="0" applyBorder="1"/>
    <xf numFmtId="4" fontId="49" fillId="21" borderId="2" xfId="0" applyNumberFormat="1" applyFont="1" applyFill="1" applyBorder="1" applyAlignment="1">
      <alignment horizontal="center"/>
    </xf>
    <xf numFmtId="165" fontId="14" fillId="7" borderId="2" xfId="0" applyNumberFormat="1" applyFont="1" applyFill="1" applyBorder="1" applyAlignment="1">
      <alignment horizontal="center"/>
    </xf>
    <xf numFmtId="165" fontId="14" fillId="7" borderId="66" xfId="0" applyNumberFormat="1" applyFont="1" applyFill="1" applyBorder="1" applyAlignment="1">
      <alignment horizontal="center"/>
    </xf>
    <xf numFmtId="0" fontId="50" fillId="2" borderId="67" xfId="0" applyFont="1" applyFill="1" applyBorder="1"/>
    <xf numFmtId="0" fontId="51" fillId="2" borderId="69" xfId="0" applyFont="1" applyFill="1" applyBorder="1"/>
    <xf numFmtId="0" fontId="51" fillId="2" borderId="70" xfId="0" applyFont="1" applyFill="1" applyBorder="1"/>
    <xf numFmtId="0" fontId="52" fillId="2" borderId="65" xfId="0" applyFont="1" applyFill="1" applyBorder="1"/>
    <xf numFmtId="0" fontId="0" fillId="6" borderId="0" xfId="0" applyFill="1"/>
    <xf numFmtId="0" fontId="48" fillId="6" borderId="0" xfId="0" applyFont="1" applyFill="1"/>
    <xf numFmtId="0" fontId="53" fillId="6" borderId="0" xfId="0" quotePrefix="1" applyFont="1" applyFill="1" applyAlignment="1">
      <alignment vertical="center" wrapText="1"/>
    </xf>
    <xf numFmtId="0" fontId="46" fillId="6" borderId="0" xfId="0" applyFont="1" applyFill="1" applyAlignment="1">
      <alignment vertical="center" wrapText="1"/>
    </xf>
    <xf numFmtId="0" fontId="54" fillId="20" borderId="16" xfId="0" applyFont="1" applyFill="1" applyBorder="1" applyAlignment="1">
      <alignment horizontal="left" vertical="center" wrapText="1"/>
    </xf>
    <xf numFmtId="0" fontId="0" fillId="2" borderId="71" xfId="0" applyFill="1" applyBorder="1"/>
    <xf numFmtId="0" fontId="0" fillId="2" borderId="72" xfId="0" applyFill="1" applyBorder="1"/>
    <xf numFmtId="0" fontId="28" fillId="13" borderId="0" xfId="0" applyFont="1" applyFill="1" applyAlignment="1">
      <alignment horizontal="center" vertical="center" wrapText="1"/>
    </xf>
    <xf numFmtId="0" fontId="51" fillId="2" borderId="73" xfId="0" applyFont="1" applyFill="1" applyBorder="1"/>
    <xf numFmtId="0" fontId="56" fillId="2" borderId="68" xfId="0" applyFont="1" applyFill="1" applyBorder="1"/>
    <xf numFmtId="0" fontId="56" fillId="2" borderId="70" xfId="0" applyFont="1" applyFill="1" applyBorder="1"/>
    <xf numFmtId="0" fontId="56" fillId="2" borderId="82" xfId="0" applyFont="1" applyFill="1" applyBorder="1"/>
    <xf numFmtId="0" fontId="51" fillId="2" borderId="90" xfId="0" applyFont="1" applyFill="1" applyBorder="1" applyAlignment="1">
      <alignment horizontal="right"/>
    </xf>
    <xf numFmtId="0" fontId="51" fillId="2" borderId="91" xfId="0" applyFont="1" applyFill="1" applyBorder="1" applyAlignment="1">
      <alignment horizontal="right"/>
    </xf>
    <xf numFmtId="0" fontId="51" fillId="2" borderId="91" xfId="0" applyFont="1" applyFill="1" applyBorder="1" applyAlignment="1">
      <alignment horizontal="right" wrapText="1"/>
    </xf>
    <xf numFmtId="0" fontId="51" fillId="2" borderId="93" xfId="0" applyFont="1" applyFill="1" applyBorder="1" applyAlignment="1">
      <alignment horizontal="right"/>
    </xf>
    <xf numFmtId="0" fontId="51" fillId="2" borderId="92" xfId="0" applyFont="1" applyFill="1" applyBorder="1" applyAlignment="1">
      <alignment horizontal="right"/>
    </xf>
    <xf numFmtId="0" fontId="56" fillId="2" borderId="94" xfId="0" applyFont="1" applyFill="1" applyBorder="1"/>
    <xf numFmtId="0" fontId="43" fillId="2" borderId="101" xfId="0" applyFont="1" applyFill="1" applyBorder="1" applyAlignment="1">
      <alignment horizontal="center"/>
    </xf>
    <xf numFmtId="0" fontId="43" fillId="2" borderId="102" xfId="0" applyFont="1" applyFill="1" applyBorder="1" applyAlignment="1">
      <alignment horizontal="center"/>
    </xf>
    <xf numFmtId="0" fontId="43" fillId="2" borderId="103" xfId="0" applyFont="1" applyFill="1" applyBorder="1" applyAlignment="1">
      <alignment horizontal="center"/>
    </xf>
    <xf numFmtId="164" fontId="13" fillId="7" borderId="26" xfId="0" applyNumberFormat="1" applyFont="1" applyFill="1" applyBorder="1" applyAlignment="1">
      <alignment horizontal="center"/>
    </xf>
    <xf numFmtId="164" fontId="13" fillId="7" borderId="27" xfId="0" applyNumberFormat="1" applyFont="1" applyFill="1" applyBorder="1" applyAlignment="1">
      <alignment horizontal="center"/>
    </xf>
    <xf numFmtId="164" fontId="13" fillId="7" borderId="104" xfId="0" applyNumberFormat="1" applyFont="1" applyFill="1" applyBorder="1" applyAlignment="1">
      <alignment horizontal="center"/>
    </xf>
    <xf numFmtId="164" fontId="13" fillId="7" borderId="105" xfId="0" applyNumberFormat="1" applyFont="1" applyFill="1" applyBorder="1" applyAlignment="1">
      <alignment horizontal="center"/>
    </xf>
    <xf numFmtId="164" fontId="13" fillId="7" borderId="106" xfId="0" applyNumberFormat="1" applyFont="1" applyFill="1" applyBorder="1" applyAlignment="1">
      <alignment horizontal="center"/>
    </xf>
    <xf numFmtId="0" fontId="57" fillId="0" borderId="107" xfId="0" applyFont="1" applyBorder="1" applyAlignment="1">
      <alignment horizontal="left" wrapText="1"/>
    </xf>
    <xf numFmtId="0" fontId="58" fillId="0" borderId="107" xfId="0" applyFont="1" applyBorder="1" applyAlignment="1">
      <alignment wrapText="1"/>
    </xf>
    <xf numFmtId="3" fontId="58" fillId="0" borderId="107" xfId="0" applyNumberFormat="1" applyFont="1" applyBorder="1" applyAlignment="1">
      <alignment horizontal="center" wrapText="1"/>
    </xf>
    <xf numFmtId="0" fontId="57" fillId="0" borderId="107" xfId="0" applyFont="1" applyBorder="1" applyAlignment="1">
      <alignment horizontal="left" vertical="center" wrapText="1"/>
    </xf>
    <xf numFmtId="0" fontId="58" fillId="0" borderId="107" xfId="0" applyFont="1" applyBorder="1" applyAlignment="1">
      <alignment vertical="center" wrapText="1"/>
    </xf>
    <xf numFmtId="3" fontId="58" fillId="0" borderId="107" xfId="0" applyNumberFormat="1" applyFont="1" applyBorder="1" applyAlignment="1">
      <alignment horizontal="center" vertical="center" wrapText="1"/>
    </xf>
    <xf numFmtId="0" fontId="57" fillId="2" borderId="107" xfId="0" applyFont="1" applyFill="1" applyBorder="1" applyAlignment="1">
      <alignment horizontal="left" vertical="center" wrapText="1"/>
    </xf>
    <xf numFmtId="0" fontId="58" fillId="2" borderId="107" xfId="0" applyFont="1" applyFill="1" applyBorder="1" applyAlignment="1">
      <alignment vertical="center" wrapText="1"/>
    </xf>
    <xf numFmtId="3" fontId="58" fillId="2" borderId="107" xfId="0" applyNumberFormat="1" applyFont="1" applyFill="1" applyBorder="1" applyAlignment="1">
      <alignment horizontal="center" vertical="center" wrapText="1"/>
    </xf>
    <xf numFmtId="0" fontId="57" fillId="0" borderId="107" xfId="0" applyFont="1" applyBorder="1" applyAlignment="1">
      <alignment vertical="center" wrapText="1"/>
    </xf>
    <xf numFmtId="0" fontId="58" fillId="0" borderId="107" xfId="0" applyFont="1" applyBorder="1" applyAlignment="1">
      <alignment horizontal="center" vertical="center" wrapText="1"/>
    </xf>
    <xf numFmtId="0" fontId="57" fillId="0" borderId="107" xfId="0" applyFont="1" applyBorder="1" applyAlignment="1">
      <alignment horizontal="center" vertical="center" wrapText="1"/>
    </xf>
    <xf numFmtId="0" fontId="58" fillId="0" borderId="107" xfId="0" applyFont="1" applyBorder="1" applyAlignment="1">
      <alignment horizontal="left" vertical="center" wrapText="1"/>
    </xf>
    <xf numFmtId="0" fontId="57" fillId="0" borderId="107" xfId="0" applyFont="1" applyBorder="1" applyAlignment="1">
      <alignment horizontal="right" vertical="center" wrapText="1"/>
    </xf>
    <xf numFmtId="0" fontId="58" fillId="0" borderId="107" xfId="0" applyFont="1" applyBorder="1" applyAlignment="1">
      <alignment horizontal="right" vertical="center" wrapText="1"/>
    </xf>
    <xf numFmtId="0" fontId="9" fillId="2" borderId="108" xfId="0" applyFont="1" applyFill="1" applyBorder="1" applyAlignment="1">
      <alignment horizontal="left" vertical="center" wrapText="1"/>
    </xf>
    <xf numFmtId="0" fontId="2" fillId="2" borderId="107" xfId="0" applyFont="1" applyFill="1" applyBorder="1" applyAlignment="1">
      <alignment horizontal="left"/>
    </xf>
    <xf numFmtId="0" fontId="0" fillId="2" borderId="9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6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right" vertical="center"/>
    </xf>
    <xf numFmtId="0" fontId="28" fillId="3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center" wrapText="1"/>
    </xf>
    <xf numFmtId="0" fontId="58" fillId="2" borderId="107" xfId="0" applyFont="1" applyFill="1" applyBorder="1" applyAlignment="1">
      <alignment horizontal="right" vertical="center" wrapText="1"/>
    </xf>
    <xf numFmtId="3" fontId="16" fillId="2" borderId="0" xfId="0" applyNumberFormat="1" applyFont="1" applyFill="1" applyAlignment="1">
      <alignment horizontal="right" vertical="center"/>
    </xf>
    <xf numFmtId="0" fontId="57" fillId="2" borderId="109" xfId="0" applyFont="1" applyFill="1" applyBorder="1" applyAlignment="1">
      <alignment horizontal="center" vertical="center" wrapText="1"/>
    </xf>
    <xf numFmtId="0" fontId="57" fillId="2" borderId="110" xfId="0" applyFont="1" applyFill="1" applyBorder="1" applyAlignment="1">
      <alignment horizontal="center" vertical="center" wrapText="1"/>
    </xf>
    <xf numFmtId="0" fontId="57" fillId="0" borderId="107" xfId="0" applyFont="1" applyBorder="1" applyAlignment="1">
      <alignment horizontal="left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39" fillId="2" borderId="39" xfId="0" applyFont="1" applyFill="1" applyBorder="1" applyAlignment="1">
      <alignment horizontal="center" vertical="center" wrapText="1"/>
    </xf>
    <xf numFmtId="0" fontId="39" fillId="2" borderId="40" xfId="0" applyFont="1" applyFill="1" applyBorder="1" applyAlignment="1">
      <alignment horizontal="center" vertical="center" wrapText="1"/>
    </xf>
    <xf numFmtId="0" fontId="39" fillId="2" borderId="41" xfId="0" applyFont="1" applyFill="1" applyBorder="1" applyAlignment="1">
      <alignment horizontal="center" vertical="center" wrapText="1"/>
    </xf>
    <xf numFmtId="0" fontId="29" fillId="6" borderId="0" xfId="0" applyFont="1" applyFill="1" applyAlignment="1">
      <alignment horizontal="left" vertical="center"/>
    </xf>
    <xf numFmtId="0" fontId="34" fillId="2" borderId="30" xfId="0" applyFont="1" applyFill="1" applyBorder="1" applyAlignment="1">
      <alignment horizontal="center" vertical="center"/>
    </xf>
    <xf numFmtId="0" fontId="40" fillId="2" borderId="32" xfId="0" applyFont="1" applyFill="1" applyBorder="1" applyAlignment="1">
      <alignment horizontal="center" vertical="center"/>
    </xf>
    <xf numFmtId="0" fontId="37" fillId="2" borderId="31" xfId="0" applyFont="1" applyFill="1" applyBorder="1" applyAlignment="1">
      <alignment horizontal="center" vertical="center"/>
    </xf>
    <xf numFmtId="0" fontId="15" fillId="4" borderId="111" xfId="0" applyFont="1" applyFill="1" applyBorder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46" fillId="6" borderId="0" xfId="0" applyFont="1" applyFill="1" applyAlignment="1">
      <alignment horizontal="center" vertical="center" wrapText="1"/>
    </xf>
    <xf numFmtId="0" fontId="45" fillId="2" borderId="0" xfId="0" applyFont="1" applyFill="1" applyAlignment="1">
      <alignment horizontal="center"/>
    </xf>
    <xf numFmtId="0" fontId="6" fillId="3" borderId="11" xfId="0" applyFont="1" applyFill="1" applyBorder="1" applyAlignment="1">
      <alignment horizontal="center" vertical="center" wrapText="1"/>
    </xf>
    <xf numFmtId="0" fontId="51" fillId="2" borderId="82" xfId="0" applyFont="1" applyFill="1" applyBorder="1" applyAlignment="1">
      <alignment horizontal="center" vertical="center"/>
    </xf>
    <xf numFmtId="0" fontId="51" fillId="2" borderId="95" xfId="0" applyFont="1" applyFill="1" applyBorder="1" applyAlignment="1">
      <alignment horizontal="center" vertical="center"/>
    </xf>
    <xf numFmtId="0" fontId="52" fillId="2" borderId="84" xfId="0" applyFont="1" applyFill="1" applyBorder="1" applyAlignment="1">
      <alignment horizontal="center" vertical="center"/>
    </xf>
    <xf numFmtId="0" fontId="52" fillId="2" borderId="85" xfId="0" applyFont="1" applyFill="1" applyBorder="1" applyAlignment="1">
      <alignment horizontal="center" vertical="center"/>
    </xf>
    <xf numFmtId="0" fontId="52" fillId="2" borderId="86" xfId="0" applyFont="1" applyFill="1" applyBorder="1" applyAlignment="1">
      <alignment horizontal="center" vertical="center"/>
    </xf>
    <xf numFmtId="0" fontId="50" fillId="2" borderId="62" xfId="0" applyFont="1" applyFill="1" applyBorder="1" applyAlignment="1">
      <alignment horizontal="center" vertical="center"/>
    </xf>
    <xf numFmtId="0" fontId="50" fillId="2" borderId="89" xfId="0" applyFont="1" applyFill="1" applyBorder="1" applyAlignment="1">
      <alignment horizontal="center" vertical="center"/>
    </xf>
    <xf numFmtId="0" fontId="0" fillId="4" borderId="10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28" xfId="0" applyFill="1" applyBorder="1" applyAlignment="1">
      <alignment horizontal="center"/>
    </xf>
    <xf numFmtId="0" fontId="15" fillId="4" borderId="10" xfId="0" applyFont="1" applyFill="1" applyBorder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5" fillId="4" borderId="28" xfId="0" applyFont="1" applyFill="1" applyBorder="1" applyAlignment="1">
      <alignment horizontal="center" vertical="center"/>
    </xf>
    <xf numFmtId="0" fontId="17" fillId="2" borderId="59" xfId="0" applyFont="1" applyFill="1" applyBorder="1" applyAlignment="1">
      <alignment horizontal="center" vertical="center"/>
    </xf>
    <xf numFmtId="0" fontId="17" fillId="2" borderId="75" xfId="0" applyFont="1" applyFill="1" applyBorder="1" applyAlignment="1">
      <alignment horizontal="center" vertical="center"/>
    </xf>
    <xf numFmtId="0" fontId="17" fillId="2" borderId="29" xfId="0" applyFont="1" applyFill="1" applyBorder="1" applyAlignment="1">
      <alignment horizontal="center" vertical="center"/>
    </xf>
    <xf numFmtId="0" fontId="17" fillId="2" borderId="97" xfId="0" applyFont="1" applyFill="1" applyBorder="1" applyAlignment="1">
      <alignment horizontal="center" vertical="center"/>
    </xf>
    <xf numFmtId="0" fontId="17" fillId="2" borderId="77" xfId="0" applyFont="1" applyFill="1" applyBorder="1" applyAlignment="1">
      <alignment horizontal="center" vertical="center"/>
    </xf>
    <xf numFmtId="0" fontId="17" fillId="2" borderId="99" xfId="0" applyFont="1" applyFill="1" applyBorder="1" applyAlignment="1">
      <alignment horizontal="center" vertical="center"/>
    </xf>
    <xf numFmtId="4" fontId="14" fillId="7" borderId="97" xfId="0" applyNumberFormat="1" applyFont="1" applyFill="1" applyBorder="1" applyAlignment="1">
      <alignment horizontal="center" vertical="center"/>
    </xf>
    <xf numFmtId="4" fontId="14" fillId="7" borderId="77" xfId="0" applyNumberFormat="1" applyFont="1" applyFill="1" applyBorder="1" applyAlignment="1">
      <alignment horizontal="center" vertical="center"/>
    </xf>
    <xf numFmtId="4" fontId="14" fillId="7" borderId="99" xfId="0" applyNumberFormat="1" applyFont="1" applyFill="1" applyBorder="1" applyAlignment="1">
      <alignment horizontal="center" vertical="center"/>
    </xf>
    <xf numFmtId="4" fontId="49" fillId="21" borderId="97" xfId="0" applyNumberFormat="1" applyFont="1" applyFill="1" applyBorder="1" applyAlignment="1">
      <alignment horizontal="center" vertical="center"/>
    </xf>
    <xf numFmtId="4" fontId="49" fillId="21" borderId="77" xfId="0" applyNumberFormat="1" applyFont="1" applyFill="1" applyBorder="1" applyAlignment="1">
      <alignment horizontal="center" vertical="center"/>
    </xf>
    <xf numFmtId="4" fontId="49" fillId="21" borderId="99" xfId="0" applyNumberFormat="1" applyFont="1" applyFill="1" applyBorder="1" applyAlignment="1">
      <alignment horizontal="center" vertical="center"/>
    </xf>
    <xf numFmtId="165" fontId="14" fillId="7" borderId="97" xfId="0" applyNumberFormat="1" applyFont="1" applyFill="1" applyBorder="1" applyAlignment="1">
      <alignment horizontal="center" vertical="center"/>
    </xf>
    <xf numFmtId="165" fontId="14" fillId="7" borderId="77" xfId="0" applyNumberFormat="1" applyFont="1" applyFill="1" applyBorder="1" applyAlignment="1">
      <alignment horizontal="center" vertical="center"/>
    </xf>
    <xf numFmtId="165" fontId="14" fillId="7" borderId="99" xfId="0" applyNumberFormat="1" applyFont="1" applyFill="1" applyBorder="1" applyAlignment="1">
      <alignment horizontal="center" vertical="center"/>
    </xf>
    <xf numFmtId="165" fontId="14" fillId="7" borderId="98" xfId="0" applyNumberFormat="1" applyFont="1" applyFill="1" applyBorder="1" applyAlignment="1">
      <alignment horizontal="center" vertical="center"/>
    </xf>
    <xf numFmtId="165" fontId="14" fillId="7" borderId="79" xfId="0" applyNumberFormat="1" applyFont="1" applyFill="1" applyBorder="1" applyAlignment="1">
      <alignment horizontal="center" vertical="center"/>
    </xf>
    <xf numFmtId="165" fontId="14" fillId="7" borderId="100" xfId="0" applyNumberFormat="1" applyFont="1" applyFill="1" applyBorder="1" applyAlignment="1">
      <alignment horizontal="center" vertical="center"/>
    </xf>
    <xf numFmtId="0" fontId="17" fillId="2" borderId="74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5" fillId="4" borderId="96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/>
    </xf>
    <xf numFmtId="0" fontId="0" fillId="4" borderId="96" xfId="0" applyFill="1" applyBorder="1" applyAlignment="1">
      <alignment horizontal="center"/>
    </xf>
    <xf numFmtId="0" fontId="51" fillId="2" borderId="68" xfId="0" applyFont="1" applyFill="1" applyBorder="1" applyAlignment="1">
      <alignment horizontal="center" vertical="center"/>
    </xf>
    <xf numFmtId="0" fontId="51" fillId="2" borderId="83" xfId="0" applyFont="1" applyFill="1" applyBorder="1" applyAlignment="1">
      <alignment horizontal="center" vertical="center"/>
    </xf>
    <xf numFmtId="0" fontId="50" fillId="2" borderId="81" xfId="0" applyFont="1" applyFill="1" applyBorder="1" applyAlignment="1">
      <alignment horizontal="center" vertical="center"/>
    </xf>
    <xf numFmtId="0" fontId="39" fillId="2" borderId="87" xfId="0" applyFont="1" applyFill="1" applyBorder="1" applyAlignment="1">
      <alignment horizontal="left" vertical="center" wrapText="1"/>
    </xf>
    <xf numFmtId="0" fontId="39" fillId="2" borderId="88" xfId="0" applyFont="1" applyFill="1" applyBorder="1" applyAlignment="1">
      <alignment horizontal="left" vertical="center" wrapText="1"/>
    </xf>
    <xf numFmtId="165" fontId="14" fillId="7" borderId="78" xfId="0" applyNumberFormat="1" applyFont="1" applyFill="1" applyBorder="1" applyAlignment="1">
      <alignment horizontal="center" vertical="center"/>
    </xf>
    <xf numFmtId="165" fontId="14" fillId="7" borderId="80" xfId="0" applyNumberFormat="1" applyFont="1" applyFill="1" applyBorder="1" applyAlignment="1">
      <alignment horizontal="center" vertical="center"/>
    </xf>
    <xf numFmtId="0" fontId="28" fillId="10" borderId="9" xfId="0" applyFont="1" applyFill="1" applyBorder="1" applyAlignment="1">
      <alignment horizontal="center" vertical="center"/>
    </xf>
    <xf numFmtId="0" fontId="46" fillId="6" borderId="0" xfId="0" applyFont="1" applyFill="1" applyAlignment="1">
      <alignment horizontal="left" vertical="center" wrapText="1"/>
    </xf>
    <xf numFmtId="0" fontId="53" fillId="6" borderId="0" xfId="0" quotePrefix="1" applyFont="1" applyFill="1" applyAlignment="1">
      <alignment horizontal="left" vertical="center" wrapText="1"/>
    </xf>
    <xf numFmtId="0" fontId="34" fillId="2" borderId="58" xfId="0" applyFont="1" applyFill="1" applyBorder="1" applyAlignment="1">
      <alignment horizontal="center" vertical="center"/>
    </xf>
    <xf numFmtId="165" fontId="14" fillId="7" borderId="76" xfId="0" applyNumberFormat="1" applyFont="1" applyFill="1" applyBorder="1" applyAlignment="1">
      <alignment horizontal="center" vertical="center"/>
    </xf>
    <xf numFmtId="165" fontId="14" fillId="7" borderId="7" xfId="0" applyNumberFormat="1" applyFont="1" applyFill="1" applyBorder="1" applyAlignment="1">
      <alignment horizontal="center" vertical="center"/>
    </xf>
    <xf numFmtId="4" fontId="49" fillId="21" borderId="76" xfId="0" applyNumberFormat="1" applyFont="1" applyFill="1" applyBorder="1" applyAlignment="1">
      <alignment horizontal="center" vertical="center"/>
    </xf>
    <xf numFmtId="4" fontId="49" fillId="21" borderId="7" xfId="0" applyNumberFormat="1" applyFont="1" applyFill="1" applyBorder="1" applyAlignment="1">
      <alignment horizontal="center" vertical="center"/>
    </xf>
    <xf numFmtId="4" fontId="14" fillId="7" borderId="76" xfId="0" applyNumberFormat="1" applyFont="1" applyFill="1" applyBorder="1" applyAlignment="1">
      <alignment horizontal="center" vertical="center"/>
    </xf>
    <xf numFmtId="4" fontId="14" fillId="7" borderId="7" xfId="0" applyNumberFormat="1" applyFont="1" applyFill="1" applyBorder="1" applyAlignment="1">
      <alignment horizontal="center" vertical="center"/>
    </xf>
    <xf numFmtId="0" fontId="17" fillId="2" borderId="76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0" fontId="29" fillId="6" borderId="0" xfId="0" applyFont="1" applyFill="1" applyAlignment="1">
      <alignment horizontal="center" vertical="center"/>
    </xf>
  </cellXfs>
  <cellStyles count="5">
    <cellStyle name="Normal" xfId="0" builtinId="0"/>
    <cellStyle name="Normal 2" xfId="2" xr:uid="{00000000-0005-0000-0000-000001000000}"/>
    <cellStyle name="Normal 2 2" xfId="4" xr:uid="{00000000-0005-0000-0000-000002000000}"/>
    <cellStyle name="Normal 3" xfId="1" xr:uid="{00000000-0005-0000-0000-000003000000}"/>
    <cellStyle name="Normal 4" xfId="3" xr:uid="{00000000-0005-0000-0000-000004000000}"/>
  </cellStyles>
  <dxfs count="6"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</dxfs>
  <tableStyles count="0" defaultTableStyle="TableStyleMedium2" defaultPivotStyle="PivotStyleLight16"/>
  <colors>
    <mruColors>
      <color rgb="FFFFF9E7"/>
      <color rgb="FFF6F8FC"/>
      <color rgb="FFF1F6E2"/>
      <color rgb="FFE16618"/>
      <color rgb="FF678CD1"/>
      <color rgb="FFECF0F8"/>
      <color rgb="FFE5D054"/>
      <color rgb="FFACCA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11</xdr:row>
      <xdr:rowOff>114300</xdr:rowOff>
    </xdr:from>
    <xdr:to>
      <xdr:col>0</xdr:col>
      <xdr:colOff>520700</xdr:colOff>
      <xdr:row>11</xdr:row>
      <xdr:rowOff>520700</xdr:rowOff>
    </xdr:to>
    <xdr:pic>
      <xdr:nvPicPr>
        <xdr:cNvPr id="4" name="Graphic 3" descr="Informatio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14300" y="2470150"/>
          <a:ext cx="406400" cy="406400"/>
        </a:xfrm>
        <a:prstGeom prst="rect">
          <a:avLst/>
        </a:prstGeom>
      </xdr:spPr>
    </xdr:pic>
    <xdr:clientData/>
  </xdr:twoCellAnchor>
  <xdr:oneCellAnchor>
    <xdr:from>
      <xdr:col>0</xdr:col>
      <xdr:colOff>114300</xdr:colOff>
      <xdr:row>11</xdr:row>
      <xdr:rowOff>114300</xdr:rowOff>
    </xdr:from>
    <xdr:ext cx="406400" cy="406400"/>
    <xdr:pic>
      <xdr:nvPicPr>
        <xdr:cNvPr id="3" name="Graphic 3" descr="Informatio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14300" y="2105025"/>
          <a:ext cx="406400" cy="406400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11</xdr:row>
      <xdr:rowOff>114300</xdr:rowOff>
    </xdr:from>
    <xdr:ext cx="406400" cy="406400"/>
    <xdr:pic>
      <xdr:nvPicPr>
        <xdr:cNvPr id="5" name="Graphic 3" descr="Informatio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14300" y="2105025"/>
          <a:ext cx="406400" cy="406400"/>
        </a:xfrm>
        <a:prstGeom prst="rect">
          <a:avLst/>
        </a:prstGeom>
      </xdr:spPr>
    </xdr:pic>
    <xdr:clientData/>
  </xdr:oneCellAnchor>
  <xdr:twoCellAnchor>
    <xdr:from>
      <xdr:col>0</xdr:col>
      <xdr:colOff>57144</xdr:colOff>
      <xdr:row>1</xdr:row>
      <xdr:rowOff>152036</xdr:rowOff>
    </xdr:from>
    <xdr:to>
      <xdr:col>2</xdr:col>
      <xdr:colOff>3905251</xdr:colOff>
      <xdr:row>7</xdr:row>
      <xdr:rowOff>209551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/>
      </xdr:nvGrpSpPr>
      <xdr:grpSpPr>
        <a:xfrm>
          <a:off x="57144" y="614679"/>
          <a:ext cx="5419732" cy="1527086"/>
          <a:chOff x="13145899" y="3407320"/>
          <a:chExt cx="4425348" cy="1362539"/>
        </a:xfrm>
      </xdr:grpSpPr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 txBox="1"/>
        </xdr:nvSpPr>
        <xdr:spPr>
          <a:xfrm>
            <a:off x="13145899" y="3545248"/>
            <a:ext cx="4425348" cy="122461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fr-FR" sz="1100"/>
          </a:p>
          <a:p>
            <a:endParaRPr lang="fr-FR" sz="1100" baseline="0"/>
          </a:p>
          <a:p>
            <a:r>
              <a:rPr lang="fr-FR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LES BÂTIMENTS RÉPERTORIÉS DANS CET ONGLET CONSTITUENT VOTRE PATRIMOINE DANS SON ENSEMBLE.  LA LISTE DOIT ÊTRE </a:t>
            </a:r>
            <a:r>
              <a:rPr lang="fr-FR" sz="1100" b="1" baseline="0">
                <a:solidFill>
                  <a:srgbClr val="C00000"/>
                </a:solidFill>
                <a:effectLst/>
                <a:latin typeface="+mn-lt"/>
                <a:ea typeface="+mn-ea"/>
                <a:cs typeface="+mn-cs"/>
              </a:rPr>
              <a:t>OBLIGATOIREMENT EXHAUSTIVE. </a:t>
            </a:r>
          </a:p>
          <a:p>
            <a:endParaRPr lang="fr-FR" sz="1100" b="1" baseline="0">
              <a:solidFill>
                <a:srgbClr val="C00000"/>
              </a:solidFill>
              <a:effectLst/>
              <a:latin typeface="+mn-lt"/>
              <a:ea typeface="+mn-ea"/>
              <a:cs typeface="+mn-cs"/>
            </a:endParaRPr>
          </a:p>
          <a:p>
            <a:r>
              <a:rPr lang="fr-FR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SI CERTAINS BÂTIMENTS SONT CONCERNÉS PAR LES CATÉGORIES "</a:t>
            </a:r>
            <a:r>
              <a:rPr lang="fr-FR" sz="1100" i="1" baseline="0">
                <a:solidFill>
                  <a:schemeClr val="accent1"/>
                </a:solidFill>
                <a:effectLst/>
                <a:latin typeface="+mn-lt"/>
                <a:ea typeface="+mn-ea"/>
                <a:cs typeface="+mn-cs"/>
              </a:rPr>
              <a:t>BIENS SPÉCIFIQUES</a:t>
            </a:r>
            <a:r>
              <a:rPr lang="fr-FR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",  "</a:t>
            </a:r>
            <a:r>
              <a:rPr lang="fr-FR" sz="1100" i="1" baseline="0">
                <a:solidFill>
                  <a:schemeClr val="accent1"/>
                </a:solidFill>
                <a:effectLst/>
                <a:latin typeface="+mn-lt"/>
                <a:ea typeface="+mn-ea"/>
                <a:cs typeface="+mn-cs"/>
              </a:rPr>
              <a:t>RISQUES INDUSTRIELS</a:t>
            </a:r>
            <a:r>
              <a:rPr lang="fr-FR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" ET / OU "</a:t>
            </a:r>
            <a:r>
              <a:rPr lang="fr-FR" sz="1100" i="1" baseline="0">
                <a:solidFill>
                  <a:schemeClr val="accent1"/>
                </a:solidFill>
                <a:effectLst/>
                <a:latin typeface="+mn-lt"/>
                <a:ea typeface="+mn-ea"/>
                <a:cs typeface="+mn-cs"/>
              </a:rPr>
              <a:t>RECONSTRUCTION À L'IDENTIQUE</a:t>
            </a:r>
            <a:r>
              <a:rPr lang="fr-FR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", MERCI DE LES REPRENDRE ÉGALEMENT DANS LES ONGLETS CORRESPONDANTS.</a:t>
            </a:r>
            <a:endParaRPr lang="fr-FR">
              <a:effectLst/>
            </a:endParaRPr>
          </a:p>
        </xdr:txBody>
      </xdr:sp>
      <xdr:pic>
        <xdr:nvPicPr>
          <xdr:cNvPr id="9" name="Picture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3178886" y="3407320"/>
            <a:ext cx="359834" cy="35871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10</xdr:row>
      <xdr:rowOff>152400</xdr:rowOff>
    </xdr:from>
    <xdr:to>
      <xdr:col>0</xdr:col>
      <xdr:colOff>485775</xdr:colOff>
      <xdr:row>10</xdr:row>
      <xdr:rowOff>558800</xdr:rowOff>
    </xdr:to>
    <xdr:pic>
      <xdr:nvPicPr>
        <xdr:cNvPr id="3" name="Graphic 3" descr="Informatio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76200" y="2200275"/>
          <a:ext cx="406400" cy="406400"/>
        </a:xfrm>
        <a:prstGeom prst="rect">
          <a:avLst/>
        </a:prstGeom>
      </xdr:spPr>
    </xdr:pic>
    <xdr:clientData/>
  </xdr:twoCellAnchor>
  <xdr:twoCellAnchor>
    <xdr:from>
      <xdr:col>0</xdr:col>
      <xdr:colOff>10393</xdr:colOff>
      <xdr:row>1</xdr:row>
      <xdr:rowOff>8611</xdr:rowOff>
    </xdr:from>
    <xdr:to>
      <xdr:col>2</xdr:col>
      <xdr:colOff>2147456</xdr:colOff>
      <xdr:row>5</xdr:row>
      <xdr:rowOff>151246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10393" y="865861"/>
          <a:ext cx="3413413" cy="980835"/>
          <a:chOff x="13145902" y="3443800"/>
          <a:chExt cx="3478031" cy="963751"/>
        </a:xfrm>
      </xdr:grpSpPr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 txBox="1"/>
        </xdr:nvSpPr>
        <xdr:spPr>
          <a:xfrm>
            <a:off x="13145902" y="3443800"/>
            <a:ext cx="3478031" cy="96375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fr-FR" sz="1100"/>
          </a:p>
          <a:p>
            <a:endParaRPr lang="fr-FR" sz="1100" baseline="0"/>
          </a:p>
          <a:p>
            <a:r>
              <a:rPr lang="fr-FR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LES </a:t>
            </a:r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BIENS LISTÉS</a:t>
            </a:r>
            <a:r>
              <a:rPr lang="fr-FR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EN "</a:t>
            </a:r>
            <a:r>
              <a:rPr lang="fr-FR" sz="1100" i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BIENS SPÉCIFIQUES</a:t>
            </a:r>
            <a:r>
              <a:rPr lang="fr-FR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" DOIVENT ÊTRE </a:t>
            </a:r>
            <a:r>
              <a:rPr lang="fr-FR" sz="1100" b="1" baseline="0">
                <a:solidFill>
                  <a:srgbClr val="C00000"/>
                </a:solidFill>
                <a:effectLst/>
                <a:latin typeface="+mn-lt"/>
                <a:ea typeface="+mn-ea"/>
                <a:cs typeface="+mn-cs"/>
              </a:rPr>
              <a:t>OBLIGATOIREMENT</a:t>
            </a:r>
            <a:r>
              <a:rPr lang="fr-FR" sz="1100" b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RÉPERTORIÉS DANS LA LISTE DE</a:t>
            </a:r>
            <a:r>
              <a:rPr lang="fr-FR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VOS BÂTIMENTS DANS L'ONGLET DU MÊME NOM</a:t>
            </a:r>
            <a:endParaRPr lang="fr-FR">
              <a:effectLst/>
            </a:endParaRPr>
          </a:p>
        </xdr:txBody>
      </xdr:sp>
      <xdr:pic>
        <xdr:nvPicPr>
          <xdr:cNvPr id="6" name="Picture 5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3216930" y="3498442"/>
            <a:ext cx="359834" cy="358710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8</xdr:row>
      <xdr:rowOff>238125</xdr:rowOff>
    </xdr:from>
    <xdr:to>
      <xdr:col>0</xdr:col>
      <xdr:colOff>457200</xdr:colOff>
      <xdr:row>8</xdr:row>
      <xdr:rowOff>647700</xdr:rowOff>
    </xdr:to>
    <xdr:pic>
      <xdr:nvPicPr>
        <xdr:cNvPr id="2" name="Graphic 1" descr="Informatio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7625" y="2781300"/>
          <a:ext cx="409575" cy="40957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8</xdr:row>
          <xdr:rowOff>828675</xdr:rowOff>
        </xdr:from>
        <xdr:to>
          <xdr:col>19</xdr:col>
          <xdr:colOff>66675</xdr:colOff>
          <xdr:row>10</xdr:row>
          <xdr:rowOff>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2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9</xdr:row>
          <xdr:rowOff>257175</xdr:rowOff>
        </xdr:from>
        <xdr:to>
          <xdr:col>19</xdr:col>
          <xdr:colOff>66675</xdr:colOff>
          <xdr:row>11</xdr:row>
          <xdr:rowOff>9525</xdr:rowOff>
        </xdr:to>
        <xdr:sp macro="" textlink="">
          <xdr:nvSpPr>
            <xdr:cNvPr id="3094" name="Check Box 22" hidden="1">
              <a:extLst>
                <a:ext uri="{63B3BB69-23CF-44E3-9099-C40C66FF867C}">
                  <a14:compatExt spid="_x0000_s3094"/>
                </a:ext>
                <a:ext uri="{FF2B5EF4-FFF2-40B4-BE49-F238E27FC236}">
                  <a16:creationId xmlns:a16="http://schemas.microsoft.com/office/drawing/2014/main" id="{00000000-0008-0000-0200-00001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10</xdr:row>
          <xdr:rowOff>257175</xdr:rowOff>
        </xdr:from>
        <xdr:to>
          <xdr:col>19</xdr:col>
          <xdr:colOff>66675</xdr:colOff>
          <xdr:row>12</xdr:row>
          <xdr:rowOff>0</xdr:rowOff>
        </xdr:to>
        <xdr:sp macro="" textlink="">
          <xdr:nvSpPr>
            <xdr:cNvPr id="3095" name="Check Box 23" hidden="1">
              <a:extLst>
                <a:ext uri="{63B3BB69-23CF-44E3-9099-C40C66FF867C}">
                  <a14:compatExt spid="_x0000_s3095"/>
                </a:ext>
                <a:ext uri="{FF2B5EF4-FFF2-40B4-BE49-F238E27FC236}">
                  <a16:creationId xmlns:a16="http://schemas.microsoft.com/office/drawing/2014/main" id="{00000000-0008-0000-0200-00001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13</xdr:row>
          <xdr:rowOff>9525</xdr:rowOff>
        </xdr:from>
        <xdr:to>
          <xdr:col>19</xdr:col>
          <xdr:colOff>66675</xdr:colOff>
          <xdr:row>14</xdr:row>
          <xdr:rowOff>28575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2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12</xdr:row>
          <xdr:rowOff>66675</xdr:rowOff>
        </xdr:from>
        <xdr:to>
          <xdr:col>19</xdr:col>
          <xdr:colOff>66675</xdr:colOff>
          <xdr:row>12</xdr:row>
          <xdr:rowOff>352425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00000000-0008-0000-0200-00001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13</xdr:row>
          <xdr:rowOff>828675</xdr:rowOff>
        </xdr:from>
        <xdr:to>
          <xdr:col>19</xdr:col>
          <xdr:colOff>66675</xdr:colOff>
          <xdr:row>15</xdr:row>
          <xdr:rowOff>9525</xdr:rowOff>
        </xdr:to>
        <xdr:sp macro="" textlink="">
          <xdr:nvSpPr>
            <xdr:cNvPr id="3098" name="Check Box 26" hidden="1">
              <a:extLst>
                <a:ext uri="{63B3BB69-23CF-44E3-9099-C40C66FF867C}">
                  <a14:compatExt spid="_x0000_s3098"/>
                </a:ext>
                <a:ext uri="{FF2B5EF4-FFF2-40B4-BE49-F238E27FC236}">
                  <a16:creationId xmlns:a16="http://schemas.microsoft.com/office/drawing/2014/main" id="{00000000-0008-0000-0200-00001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14</xdr:row>
          <xdr:rowOff>828675</xdr:rowOff>
        </xdr:from>
        <xdr:to>
          <xdr:col>19</xdr:col>
          <xdr:colOff>66675</xdr:colOff>
          <xdr:row>16</xdr:row>
          <xdr:rowOff>28575</xdr:rowOff>
        </xdr:to>
        <xdr:sp macro="" textlink="">
          <xdr:nvSpPr>
            <xdr:cNvPr id="3099" name="Check Box 27" hidden="1">
              <a:extLst>
                <a:ext uri="{63B3BB69-23CF-44E3-9099-C40C66FF867C}">
                  <a14:compatExt spid="_x0000_s3099"/>
                </a:ext>
                <a:ext uri="{FF2B5EF4-FFF2-40B4-BE49-F238E27FC236}">
                  <a16:creationId xmlns:a16="http://schemas.microsoft.com/office/drawing/2014/main" id="{00000000-0008-0000-0200-00001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16</xdr:row>
          <xdr:rowOff>257175</xdr:rowOff>
        </xdr:from>
        <xdr:to>
          <xdr:col>19</xdr:col>
          <xdr:colOff>66675</xdr:colOff>
          <xdr:row>18</xdr:row>
          <xdr:rowOff>9525</xdr:rowOff>
        </xdr:to>
        <xdr:sp macro="" textlink="">
          <xdr:nvSpPr>
            <xdr:cNvPr id="3100" name="Check Box 28" hidden="1">
              <a:extLst>
                <a:ext uri="{63B3BB69-23CF-44E3-9099-C40C66FF867C}">
                  <a14:compatExt spid="_x0000_s3100"/>
                </a:ext>
                <a:ext uri="{FF2B5EF4-FFF2-40B4-BE49-F238E27FC236}">
                  <a16:creationId xmlns:a16="http://schemas.microsoft.com/office/drawing/2014/main" id="{00000000-0008-0000-0200-00001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17</xdr:row>
          <xdr:rowOff>257175</xdr:rowOff>
        </xdr:from>
        <xdr:to>
          <xdr:col>19</xdr:col>
          <xdr:colOff>66675</xdr:colOff>
          <xdr:row>19</xdr:row>
          <xdr:rowOff>0</xdr:rowOff>
        </xdr:to>
        <xdr:sp macro="" textlink="">
          <xdr:nvSpPr>
            <xdr:cNvPr id="3101" name="Check Box 29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id="{00000000-0008-0000-0200-00001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20</xdr:row>
          <xdr:rowOff>9525</xdr:rowOff>
        </xdr:from>
        <xdr:to>
          <xdr:col>19</xdr:col>
          <xdr:colOff>66675</xdr:colOff>
          <xdr:row>21</xdr:row>
          <xdr:rowOff>28575</xdr:rowOff>
        </xdr:to>
        <xdr:sp macro="" textlink="">
          <xdr:nvSpPr>
            <xdr:cNvPr id="3102" name="Check Box 30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00000000-0008-0000-0200-00001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19</xdr:row>
          <xdr:rowOff>66675</xdr:rowOff>
        </xdr:from>
        <xdr:to>
          <xdr:col>19</xdr:col>
          <xdr:colOff>66675</xdr:colOff>
          <xdr:row>19</xdr:row>
          <xdr:rowOff>352425</xdr:rowOff>
        </xdr:to>
        <xdr:sp macro="" textlink="">
          <xdr:nvSpPr>
            <xdr:cNvPr id="3103" name="Check Box 31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:a16="http://schemas.microsoft.com/office/drawing/2014/main" id="{00000000-0008-0000-0200-00001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20</xdr:row>
          <xdr:rowOff>828675</xdr:rowOff>
        </xdr:from>
        <xdr:to>
          <xdr:col>19</xdr:col>
          <xdr:colOff>66675</xdr:colOff>
          <xdr:row>22</xdr:row>
          <xdr:rowOff>9525</xdr:rowOff>
        </xdr:to>
        <xdr:sp macro="" textlink="">
          <xdr:nvSpPr>
            <xdr:cNvPr id="3104" name="Check Box 32" hidden="1">
              <a:extLst>
                <a:ext uri="{63B3BB69-23CF-44E3-9099-C40C66FF867C}">
                  <a14:compatExt spid="_x0000_s3104"/>
                </a:ext>
                <a:ext uri="{FF2B5EF4-FFF2-40B4-BE49-F238E27FC236}">
                  <a16:creationId xmlns:a16="http://schemas.microsoft.com/office/drawing/2014/main" id="{00000000-0008-0000-0200-00002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20</xdr:row>
          <xdr:rowOff>828675</xdr:rowOff>
        </xdr:from>
        <xdr:to>
          <xdr:col>19</xdr:col>
          <xdr:colOff>66675</xdr:colOff>
          <xdr:row>22</xdr:row>
          <xdr:rowOff>28575</xdr:rowOff>
        </xdr:to>
        <xdr:sp macro="" textlink="">
          <xdr:nvSpPr>
            <xdr:cNvPr id="3105" name="Check Box 33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:a16="http://schemas.microsoft.com/office/drawing/2014/main" id="{00000000-0008-0000-0200-00002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21</xdr:row>
          <xdr:rowOff>828675</xdr:rowOff>
        </xdr:from>
        <xdr:to>
          <xdr:col>19</xdr:col>
          <xdr:colOff>66675</xdr:colOff>
          <xdr:row>23</xdr:row>
          <xdr:rowOff>38100</xdr:rowOff>
        </xdr:to>
        <xdr:sp macro="" textlink="">
          <xdr:nvSpPr>
            <xdr:cNvPr id="3106" name="Check Box 34" hidden="1">
              <a:extLst>
                <a:ext uri="{63B3BB69-23CF-44E3-9099-C40C66FF867C}">
                  <a14:compatExt spid="_x0000_s3106"/>
                </a:ext>
                <a:ext uri="{FF2B5EF4-FFF2-40B4-BE49-F238E27FC236}">
                  <a16:creationId xmlns:a16="http://schemas.microsoft.com/office/drawing/2014/main" id="{00000000-0008-0000-0200-00002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22</xdr:row>
          <xdr:rowOff>0</xdr:rowOff>
        </xdr:from>
        <xdr:to>
          <xdr:col>19</xdr:col>
          <xdr:colOff>66675</xdr:colOff>
          <xdr:row>23</xdr:row>
          <xdr:rowOff>66675</xdr:rowOff>
        </xdr:to>
        <xdr:sp macro="" textlink="">
          <xdr:nvSpPr>
            <xdr:cNvPr id="3107" name="Check Box 35" hidden="1">
              <a:extLst>
                <a:ext uri="{63B3BB69-23CF-44E3-9099-C40C66FF867C}">
                  <a14:compatExt spid="_x0000_s3107"/>
                </a:ext>
                <a:ext uri="{FF2B5EF4-FFF2-40B4-BE49-F238E27FC236}">
                  <a16:creationId xmlns:a16="http://schemas.microsoft.com/office/drawing/2014/main" id="{00000000-0008-0000-0200-00002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22</xdr:row>
          <xdr:rowOff>0</xdr:rowOff>
        </xdr:from>
        <xdr:to>
          <xdr:col>19</xdr:col>
          <xdr:colOff>66675</xdr:colOff>
          <xdr:row>23</xdr:row>
          <xdr:rowOff>28575</xdr:rowOff>
        </xdr:to>
        <xdr:sp macro="" textlink="">
          <xdr:nvSpPr>
            <xdr:cNvPr id="3108" name="Check Box 36" hidden="1">
              <a:extLst>
                <a:ext uri="{63B3BB69-23CF-44E3-9099-C40C66FF867C}">
                  <a14:compatExt spid="_x0000_s3108"/>
                </a:ext>
                <a:ext uri="{FF2B5EF4-FFF2-40B4-BE49-F238E27FC236}">
                  <a16:creationId xmlns:a16="http://schemas.microsoft.com/office/drawing/2014/main" id="{00000000-0008-0000-0200-00002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22</xdr:row>
          <xdr:rowOff>0</xdr:rowOff>
        </xdr:from>
        <xdr:to>
          <xdr:col>19</xdr:col>
          <xdr:colOff>66675</xdr:colOff>
          <xdr:row>23</xdr:row>
          <xdr:rowOff>28575</xdr:rowOff>
        </xdr:to>
        <xdr:sp macro="" textlink="">
          <xdr:nvSpPr>
            <xdr:cNvPr id="3109" name="Check Box 37" hidden="1">
              <a:extLst>
                <a:ext uri="{63B3BB69-23CF-44E3-9099-C40C66FF867C}">
                  <a14:compatExt spid="_x0000_s3109"/>
                </a:ext>
                <a:ext uri="{FF2B5EF4-FFF2-40B4-BE49-F238E27FC236}">
                  <a16:creationId xmlns:a16="http://schemas.microsoft.com/office/drawing/2014/main" id="{00000000-0008-0000-0200-00002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22</xdr:row>
          <xdr:rowOff>0</xdr:rowOff>
        </xdr:from>
        <xdr:to>
          <xdr:col>19</xdr:col>
          <xdr:colOff>66675</xdr:colOff>
          <xdr:row>23</xdr:row>
          <xdr:rowOff>28575</xdr:rowOff>
        </xdr:to>
        <xdr:sp macro="" textlink="">
          <xdr:nvSpPr>
            <xdr:cNvPr id="3110" name="Check Box 38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id="{00000000-0008-0000-0200-00002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22</xdr:row>
          <xdr:rowOff>0</xdr:rowOff>
        </xdr:from>
        <xdr:to>
          <xdr:col>19</xdr:col>
          <xdr:colOff>66675</xdr:colOff>
          <xdr:row>23</xdr:row>
          <xdr:rowOff>28575</xdr:rowOff>
        </xdr:to>
        <xdr:sp macro="" textlink="">
          <xdr:nvSpPr>
            <xdr:cNvPr id="3111" name="Check Box 39" hidden="1">
              <a:extLst>
                <a:ext uri="{63B3BB69-23CF-44E3-9099-C40C66FF867C}">
                  <a14:compatExt spid="_x0000_s3111"/>
                </a:ext>
                <a:ext uri="{FF2B5EF4-FFF2-40B4-BE49-F238E27FC236}">
                  <a16:creationId xmlns:a16="http://schemas.microsoft.com/office/drawing/2014/main" id="{00000000-0008-0000-0200-00002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15</xdr:row>
          <xdr:rowOff>828675</xdr:rowOff>
        </xdr:from>
        <xdr:to>
          <xdr:col>19</xdr:col>
          <xdr:colOff>66675</xdr:colOff>
          <xdr:row>17</xdr:row>
          <xdr:rowOff>28575</xdr:rowOff>
        </xdr:to>
        <xdr:sp macro="" textlink="">
          <xdr:nvSpPr>
            <xdr:cNvPr id="3112" name="Check Box 40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:a16="http://schemas.microsoft.com/office/drawing/2014/main" id="{00000000-0008-0000-0200-00002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16</xdr:row>
          <xdr:rowOff>257175</xdr:rowOff>
        </xdr:from>
        <xdr:to>
          <xdr:col>19</xdr:col>
          <xdr:colOff>66675</xdr:colOff>
          <xdr:row>18</xdr:row>
          <xdr:rowOff>9525</xdr:rowOff>
        </xdr:to>
        <xdr:sp macro="" textlink="">
          <xdr:nvSpPr>
            <xdr:cNvPr id="3113" name="Check Box 41" hidden="1">
              <a:extLst>
                <a:ext uri="{63B3BB69-23CF-44E3-9099-C40C66FF867C}">
                  <a14:compatExt spid="_x0000_s3113"/>
                </a:ext>
                <a:ext uri="{FF2B5EF4-FFF2-40B4-BE49-F238E27FC236}">
                  <a16:creationId xmlns:a16="http://schemas.microsoft.com/office/drawing/2014/main" id="{00000000-0008-0000-0200-00002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17</xdr:row>
          <xdr:rowOff>257175</xdr:rowOff>
        </xdr:from>
        <xdr:to>
          <xdr:col>19</xdr:col>
          <xdr:colOff>66675</xdr:colOff>
          <xdr:row>19</xdr:row>
          <xdr:rowOff>0</xdr:rowOff>
        </xdr:to>
        <xdr:sp macro="" textlink="">
          <xdr:nvSpPr>
            <xdr:cNvPr id="3114" name="Check Box 42" hidden="1">
              <a:extLst>
                <a:ext uri="{63B3BB69-23CF-44E3-9099-C40C66FF867C}">
                  <a14:compatExt spid="_x0000_s3114"/>
                </a:ext>
                <a:ext uri="{FF2B5EF4-FFF2-40B4-BE49-F238E27FC236}">
                  <a16:creationId xmlns:a16="http://schemas.microsoft.com/office/drawing/2014/main" id="{00000000-0008-0000-0200-00002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20</xdr:row>
          <xdr:rowOff>9525</xdr:rowOff>
        </xdr:from>
        <xdr:to>
          <xdr:col>19</xdr:col>
          <xdr:colOff>66675</xdr:colOff>
          <xdr:row>21</xdr:row>
          <xdr:rowOff>28575</xdr:rowOff>
        </xdr:to>
        <xdr:sp macro="" textlink="">
          <xdr:nvSpPr>
            <xdr:cNvPr id="3115" name="Check Box 43" hidden="1">
              <a:extLst>
                <a:ext uri="{63B3BB69-23CF-44E3-9099-C40C66FF867C}">
                  <a14:compatExt spid="_x0000_s3115"/>
                </a:ext>
                <a:ext uri="{FF2B5EF4-FFF2-40B4-BE49-F238E27FC236}">
                  <a16:creationId xmlns:a16="http://schemas.microsoft.com/office/drawing/2014/main" id="{00000000-0008-0000-0200-00002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19</xdr:row>
          <xdr:rowOff>66675</xdr:rowOff>
        </xdr:from>
        <xdr:to>
          <xdr:col>19</xdr:col>
          <xdr:colOff>66675</xdr:colOff>
          <xdr:row>19</xdr:row>
          <xdr:rowOff>352425</xdr:rowOff>
        </xdr:to>
        <xdr:sp macro="" textlink="">
          <xdr:nvSpPr>
            <xdr:cNvPr id="3116" name="Check Box 44" hidden="1">
              <a:extLst>
                <a:ext uri="{63B3BB69-23CF-44E3-9099-C40C66FF867C}">
                  <a14:compatExt spid="_x0000_s3116"/>
                </a:ext>
                <a:ext uri="{FF2B5EF4-FFF2-40B4-BE49-F238E27FC236}">
                  <a16:creationId xmlns:a16="http://schemas.microsoft.com/office/drawing/2014/main" id="{00000000-0008-0000-0200-00002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20</xdr:row>
          <xdr:rowOff>828675</xdr:rowOff>
        </xdr:from>
        <xdr:to>
          <xdr:col>19</xdr:col>
          <xdr:colOff>66675</xdr:colOff>
          <xdr:row>22</xdr:row>
          <xdr:rowOff>28575</xdr:rowOff>
        </xdr:to>
        <xdr:sp macro="" textlink="">
          <xdr:nvSpPr>
            <xdr:cNvPr id="3117" name="Check Box 45" hidden="1">
              <a:extLst>
                <a:ext uri="{63B3BB69-23CF-44E3-9099-C40C66FF867C}">
                  <a14:compatExt spid="_x0000_s3117"/>
                </a:ext>
                <a:ext uri="{FF2B5EF4-FFF2-40B4-BE49-F238E27FC236}">
                  <a16:creationId xmlns:a16="http://schemas.microsoft.com/office/drawing/2014/main" id="{00000000-0008-0000-0200-00002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21</xdr:row>
          <xdr:rowOff>828675</xdr:rowOff>
        </xdr:from>
        <xdr:to>
          <xdr:col>19</xdr:col>
          <xdr:colOff>66675</xdr:colOff>
          <xdr:row>23</xdr:row>
          <xdr:rowOff>38100</xdr:rowOff>
        </xdr:to>
        <xdr:sp macro="" textlink="">
          <xdr:nvSpPr>
            <xdr:cNvPr id="3118" name="Check Box 46" hidden="1">
              <a:extLst>
                <a:ext uri="{63B3BB69-23CF-44E3-9099-C40C66FF867C}">
                  <a14:compatExt spid="_x0000_s3118"/>
                </a:ext>
                <a:ext uri="{FF2B5EF4-FFF2-40B4-BE49-F238E27FC236}">
                  <a16:creationId xmlns:a16="http://schemas.microsoft.com/office/drawing/2014/main" id="{00000000-0008-0000-0200-00002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15</xdr:row>
          <xdr:rowOff>828675</xdr:rowOff>
        </xdr:from>
        <xdr:to>
          <xdr:col>19</xdr:col>
          <xdr:colOff>66675</xdr:colOff>
          <xdr:row>17</xdr:row>
          <xdr:rowOff>28575</xdr:rowOff>
        </xdr:to>
        <xdr:sp macro="" textlink="">
          <xdr:nvSpPr>
            <xdr:cNvPr id="3119" name="Check Box 47" hidden="1">
              <a:extLst>
                <a:ext uri="{63B3BB69-23CF-44E3-9099-C40C66FF867C}">
                  <a14:compatExt spid="_x0000_s3119"/>
                </a:ext>
                <a:ext uri="{FF2B5EF4-FFF2-40B4-BE49-F238E27FC236}">
                  <a16:creationId xmlns:a16="http://schemas.microsoft.com/office/drawing/2014/main" id="{00000000-0008-0000-0200-00002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16</xdr:row>
          <xdr:rowOff>257175</xdr:rowOff>
        </xdr:from>
        <xdr:to>
          <xdr:col>19</xdr:col>
          <xdr:colOff>66675</xdr:colOff>
          <xdr:row>18</xdr:row>
          <xdr:rowOff>9525</xdr:rowOff>
        </xdr:to>
        <xdr:sp macro="" textlink="">
          <xdr:nvSpPr>
            <xdr:cNvPr id="3120" name="Check Box 48" hidden="1">
              <a:extLst>
                <a:ext uri="{63B3BB69-23CF-44E3-9099-C40C66FF867C}">
                  <a14:compatExt spid="_x0000_s3120"/>
                </a:ext>
                <a:ext uri="{FF2B5EF4-FFF2-40B4-BE49-F238E27FC236}">
                  <a16:creationId xmlns:a16="http://schemas.microsoft.com/office/drawing/2014/main" id="{00000000-0008-0000-0200-00003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17</xdr:row>
          <xdr:rowOff>257175</xdr:rowOff>
        </xdr:from>
        <xdr:to>
          <xdr:col>19</xdr:col>
          <xdr:colOff>66675</xdr:colOff>
          <xdr:row>19</xdr:row>
          <xdr:rowOff>0</xdr:rowOff>
        </xdr:to>
        <xdr:sp macro="" textlink="">
          <xdr:nvSpPr>
            <xdr:cNvPr id="3121" name="Check Box 49" hidden="1">
              <a:extLst>
                <a:ext uri="{63B3BB69-23CF-44E3-9099-C40C66FF867C}">
                  <a14:compatExt spid="_x0000_s3121"/>
                </a:ext>
                <a:ext uri="{FF2B5EF4-FFF2-40B4-BE49-F238E27FC236}">
                  <a16:creationId xmlns:a16="http://schemas.microsoft.com/office/drawing/2014/main" id="{00000000-0008-0000-0200-00003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20</xdr:row>
          <xdr:rowOff>9525</xdr:rowOff>
        </xdr:from>
        <xdr:to>
          <xdr:col>19</xdr:col>
          <xdr:colOff>66675</xdr:colOff>
          <xdr:row>21</xdr:row>
          <xdr:rowOff>28575</xdr:rowOff>
        </xdr:to>
        <xdr:sp macro="" textlink="">
          <xdr:nvSpPr>
            <xdr:cNvPr id="3122" name="Check Box 50" hidden="1">
              <a:extLst>
                <a:ext uri="{63B3BB69-23CF-44E3-9099-C40C66FF867C}">
                  <a14:compatExt spid="_x0000_s3122"/>
                </a:ext>
                <a:ext uri="{FF2B5EF4-FFF2-40B4-BE49-F238E27FC236}">
                  <a16:creationId xmlns:a16="http://schemas.microsoft.com/office/drawing/2014/main" id="{00000000-0008-0000-0200-00003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19</xdr:row>
          <xdr:rowOff>66675</xdr:rowOff>
        </xdr:from>
        <xdr:to>
          <xdr:col>19</xdr:col>
          <xdr:colOff>66675</xdr:colOff>
          <xdr:row>19</xdr:row>
          <xdr:rowOff>352425</xdr:rowOff>
        </xdr:to>
        <xdr:sp macro="" textlink="">
          <xdr:nvSpPr>
            <xdr:cNvPr id="3123" name="Check Box 51" hidden="1">
              <a:extLst>
                <a:ext uri="{63B3BB69-23CF-44E3-9099-C40C66FF867C}">
                  <a14:compatExt spid="_x0000_s3123"/>
                </a:ext>
                <a:ext uri="{FF2B5EF4-FFF2-40B4-BE49-F238E27FC236}">
                  <a16:creationId xmlns:a16="http://schemas.microsoft.com/office/drawing/2014/main" id="{00000000-0008-0000-0200-00003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20</xdr:row>
          <xdr:rowOff>828675</xdr:rowOff>
        </xdr:from>
        <xdr:to>
          <xdr:col>19</xdr:col>
          <xdr:colOff>66675</xdr:colOff>
          <xdr:row>22</xdr:row>
          <xdr:rowOff>28575</xdr:rowOff>
        </xdr:to>
        <xdr:sp macro="" textlink="">
          <xdr:nvSpPr>
            <xdr:cNvPr id="3124" name="Check Box 52" hidden="1">
              <a:extLst>
                <a:ext uri="{63B3BB69-23CF-44E3-9099-C40C66FF867C}">
                  <a14:compatExt spid="_x0000_s3124"/>
                </a:ext>
                <a:ext uri="{FF2B5EF4-FFF2-40B4-BE49-F238E27FC236}">
                  <a16:creationId xmlns:a16="http://schemas.microsoft.com/office/drawing/2014/main" id="{00000000-0008-0000-0200-00003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21</xdr:row>
          <xdr:rowOff>828675</xdr:rowOff>
        </xdr:from>
        <xdr:to>
          <xdr:col>19</xdr:col>
          <xdr:colOff>66675</xdr:colOff>
          <xdr:row>23</xdr:row>
          <xdr:rowOff>28575</xdr:rowOff>
        </xdr:to>
        <xdr:sp macro="" textlink="">
          <xdr:nvSpPr>
            <xdr:cNvPr id="3125" name="Check Box 53" hidden="1">
              <a:extLst>
                <a:ext uri="{63B3BB69-23CF-44E3-9099-C40C66FF867C}">
                  <a14:compatExt spid="_x0000_s3125"/>
                </a:ext>
                <a:ext uri="{FF2B5EF4-FFF2-40B4-BE49-F238E27FC236}">
                  <a16:creationId xmlns:a16="http://schemas.microsoft.com/office/drawing/2014/main" id="{00000000-0008-0000-0200-00003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21</xdr:row>
          <xdr:rowOff>828675</xdr:rowOff>
        </xdr:from>
        <xdr:to>
          <xdr:col>19</xdr:col>
          <xdr:colOff>66675</xdr:colOff>
          <xdr:row>23</xdr:row>
          <xdr:rowOff>28575</xdr:rowOff>
        </xdr:to>
        <xdr:sp macro="" textlink="">
          <xdr:nvSpPr>
            <xdr:cNvPr id="3126" name="Check Box 54" hidden="1">
              <a:extLst>
                <a:ext uri="{63B3BB69-23CF-44E3-9099-C40C66FF867C}">
                  <a14:compatExt spid="_x0000_s3126"/>
                </a:ext>
                <a:ext uri="{FF2B5EF4-FFF2-40B4-BE49-F238E27FC236}">
                  <a16:creationId xmlns:a16="http://schemas.microsoft.com/office/drawing/2014/main" id="{00000000-0008-0000-0200-00003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23</xdr:row>
          <xdr:rowOff>257175</xdr:rowOff>
        </xdr:from>
        <xdr:to>
          <xdr:col>19</xdr:col>
          <xdr:colOff>66675</xdr:colOff>
          <xdr:row>25</xdr:row>
          <xdr:rowOff>9525</xdr:rowOff>
        </xdr:to>
        <xdr:sp macro="" textlink="">
          <xdr:nvSpPr>
            <xdr:cNvPr id="3127" name="Check Box 55" hidden="1">
              <a:extLst>
                <a:ext uri="{63B3BB69-23CF-44E3-9099-C40C66FF867C}">
                  <a14:compatExt spid="_x0000_s3127"/>
                </a:ext>
                <a:ext uri="{FF2B5EF4-FFF2-40B4-BE49-F238E27FC236}">
                  <a16:creationId xmlns:a16="http://schemas.microsoft.com/office/drawing/2014/main" id="{00000000-0008-0000-0200-00003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24</xdr:row>
          <xdr:rowOff>257175</xdr:rowOff>
        </xdr:from>
        <xdr:to>
          <xdr:col>19</xdr:col>
          <xdr:colOff>66675</xdr:colOff>
          <xdr:row>26</xdr:row>
          <xdr:rowOff>0</xdr:rowOff>
        </xdr:to>
        <xdr:sp macro="" textlink="">
          <xdr:nvSpPr>
            <xdr:cNvPr id="3128" name="Check Box 56" hidden="1">
              <a:extLst>
                <a:ext uri="{63B3BB69-23CF-44E3-9099-C40C66FF867C}">
                  <a14:compatExt spid="_x0000_s3128"/>
                </a:ext>
                <a:ext uri="{FF2B5EF4-FFF2-40B4-BE49-F238E27FC236}">
                  <a16:creationId xmlns:a16="http://schemas.microsoft.com/office/drawing/2014/main" id="{00000000-0008-0000-0200-00003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27</xdr:row>
          <xdr:rowOff>9525</xdr:rowOff>
        </xdr:from>
        <xdr:to>
          <xdr:col>19</xdr:col>
          <xdr:colOff>66675</xdr:colOff>
          <xdr:row>28</xdr:row>
          <xdr:rowOff>28575</xdr:rowOff>
        </xdr:to>
        <xdr:sp macro="" textlink="">
          <xdr:nvSpPr>
            <xdr:cNvPr id="3129" name="Check Box 57" hidden="1">
              <a:extLst>
                <a:ext uri="{63B3BB69-23CF-44E3-9099-C40C66FF867C}">
                  <a14:compatExt spid="_x0000_s3129"/>
                </a:ext>
                <a:ext uri="{FF2B5EF4-FFF2-40B4-BE49-F238E27FC236}">
                  <a16:creationId xmlns:a16="http://schemas.microsoft.com/office/drawing/2014/main" id="{00000000-0008-0000-0200-00003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26</xdr:row>
          <xdr:rowOff>66675</xdr:rowOff>
        </xdr:from>
        <xdr:to>
          <xdr:col>19</xdr:col>
          <xdr:colOff>66675</xdr:colOff>
          <xdr:row>26</xdr:row>
          <xdr:rowOff>352425</xdr:rowOff>
        </xdr:to>
        <xdr:sp macro="" textlink="">
          <xdr:nvSpPr>
            <xdr:cNvPr id="3130" name="Check Box 58" hidden="1">
              <a:extLst>
                <a:ext uri="{63B3BB69-23CF-44E3-9099-C40C66FF867C}">
                  <a14:compatExt spid="_x0000_s3130"/>
                </a:ext>
                <a:ext uri="{FF2B5EF4-FFF2-40B4-BE49-F238E27FC236}">
                  <a16:creationId xmlns:a16="http://schemas.microsoft.com/office/drawing/2014/main" id="{00000000-0008-0000-0200-00003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27</xdr:row>
          <xdr:rowOff>828675</xdr:rowOff>
        </xdr:from>
        <xdr:to>
          <xdr:col>19</xdr:col>
          <xdr:colOff>66675</xdr:colOff>
          <xdr:row>29</xdr:row>
          <xdr:rowOff>9525</xdr:rowOff>
        </xdr:to>
        <xdr:sp macro="" textlink="">
          <xdr:nvSpPr>
            <xdr:cNvPr id="3131" name="Check Box 59" hidden="1">
              <a:extLst>
                <a:ext uri="{63B3BB69-23CF-44E3-9099-C40C66FF867C}">
                  <a14:compatExt spid="_x0000_s3131"/>
                </a:ext>
                <a:ext uri="{FF2B5EF4-FFF2-40B4-BE49-F238E27FC236}">
                  <a16:creationId xmlns:a16="http://schemas.microsoft.com/office/drawing/2014/main" id="{00000000-0008-0000-0200-00003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27</xdr:row>
          <xdr:rowOff>828675</xdr:rowOff>
        </xdr:from>
        <xdr:to>
          <xdr:col>19</xdr:col>
          <xdr:colOff>66675</xdr:colOff>
          <xdr:row>29</xdr:row>
          <xdr:rowOff>9525</xdr:rowOff>
        </xdr:to>
        <xdr:sp macro="" textlink="">
          <xdr:nvSpPr>
            <xdr:cNvPr id="3132" name="Check Box 60" hidden="1">
              <a:extLst>
                <a:ext uri="{63B3BB69-23CF-44E3-9099-C40C66FF867C}">
                  <a14:compatExt spid="_x0000_s3132"/>
                </a:ext>
                <a:ext uri="{FF2B5EF4-FFF2-40B4-BE49-F238E27FC236}">
                  <a16:creationId xmlns:a16="http://schemas.microsoft.com/office/drawing/2014/main" id="{00000000-0008-0000-0200-00003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28</xdr:row>
          <xdr:rowOff>828675</xdr:rowOff>
        </xdr:from>
        <xdr:to>
          <xdr:col>19</xdr:col>
          <xdr:colOff>66675</xdr:colOff>
          <xdr:row>30</xdr:row>
          <xdr:rowOff>28575</xdr:rowOff>
        </xdr:to>
        <xdr:sp macro="" textlink="">
          <xdr:nvSpPr>
            <xdr:cNvPr id="3133" name="Check Box 61" hidden="1">
              <a:extLst>
                <a:ext uri="{63B3BB69-23CF-44E3-9099-C40C66FF867C}">
                  <a14:compatExt spid="_x0000_s3133"/>
                </a:ext>
                <a:ext uri="{FF2B5EF4-FFF2-40B4-BE49-F238E27FC236}">
                  <a16:creationId xmlns:a16="http://schemas.microsoft.com/office/drawing/2014/main" id="{00000000-0008-0000-0200-00003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29</xdr:row>
          <xdr:rowOff>0</xdr:rowOff>
        </xdr:from>
        <xdr:to>
          <xdr:col>19</xdr:col>
          <xdr:colOff>66675</xdr:colOff>
          <xdr:row>30</xdr:row>
          <xdr:rowOff>38100</xdr:rowOff>
        </xdr:to>
        <xdr:sp macro="" textlink="">
          <xdr:nvSpPr>
            <xdr:cNvPr id="3134" name="Check Box 62" hidden="1">
              <a:extLst>
                <a:ext uri="{63B3BB69-23CF-44E3-9099-C40C66FF867C}">
                  <a14:compatExt spid="_x0000_s3134"/>
                </a:ext>
                <a:ext uri="{FF2B5EF4-FFF2-40B4-BE49-F238E27FC236}">
                  <a16:creationId xmlns:a16="http://schemas.microsoft.com/office/drawing/2014/main" id="{00000000-0008-0000-0200-00003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29</xdr:row>
          <xdr:rowOff>0</xdr:rowOff>
        </xdr:from>
        <xdr:to>
          <xdr:col>19</xdr:col>
          <xdr:colOff>66675</xdr:colOff>
          <xdr:row>30</xdr:row>
          <xdr:rowOff>28575</xdr:rowOff>
        </xdr:to>
        <xdr:sp macro="" textlink="">
          <xdr:nvSpPr>
            <xdr:cNvPr id="3135" name="Check Box 63" hidden="1">
              <a:extLst>
                <a:ext uri="{63B3BB69-23CF-44E3-9099-C40C66FF867C}">
                  <a14:compatExt spid="_x0000_s3135"/>
                </a:ext>
                <a:ext uri="{FF2B5EF4-FFF2-40B4-BE49-F238E27FC236}">
                  <a16:creationId xmlns:a16="http://schemas.microsoft.com/office/drawing/2014/main" id="{00000000-0008-0000-0200-00003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29</xdr:row>
          <xdr:rowOff>0</xdr:rowOff>
        </xdr:from>
        <xdr:to>
          <xdr:col>19</xdr:col>
          <xdr:colOff>66675</xdr:colOff>
          <xdr:row>30</xdr:row>
          <xdr:rowOff>28575</xdr:rowOff>
        </xdr:to>
        <xdr:sp macro="" textlink="">
          <xdr:nvSpPr>
            <xdr:cNvPr id="3136" name="Check Box 64" hidden="1">
              <a:extLst>
                <a:ext uri="{63B3BB69-23CF-44E3-9099-C40C66FF867C}">
                  <a14:compatExt spid="_x0000_s3136"/>
                </a:ext>
                <a:ext uri="{FF2B5EF4-FFF2-40B4-BE49-F238E27FC236}">
                  <a16:creationId xmlns:a16="http://schemas.microsoft.com/office/drawing/2014/main" id="{00000000-0008-0000-0200-00004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29</xdr:row>
          <xdr:rowOff>0</xdr:rowOff>
        </xdr:from>
        <xdr:to>
          <xdr:col>19</xdr:col>
          <xdr:colOff>66675</xdr:colOff>
          <xdr:row>30</xdr:row>
          <xdr:rowOff>28575</xdr:rowOff>
        </xdr:to>
        <xdr:sp macro="" textlink="">
          <xdr:nvSpPr>
            <xdr:cNvPr id="3137" name="Check Box 65" hidden="1">
              <a:extLst>
                <a:ext uri="{63B3BB69-23CF-44E3-9099-C40C66FF867C}">
                  <a14:compatExt spid="_x0000_s3137"/>
                </a:ext>
                <a:ext uri="{FF2B5EF4-FFF2-40B4-BE49-F238E27FC236}">
                  <a16:creationId xmlns:a16="http://schemas.microsoft.com/office/drawing/2014/main" id="{00000000-0008-0000-0200-00004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29</xdr:row>
          <xdr:rowOff>0</xdr:rowOff>
        </xdr:from>
        <xdr:to>
          <xdr:col>19</xdr:col>
          <xdr:colOff>66675</xdr:colOff>
          <xdr:row>30</xdr:row>
          <xdr:rowOff>28575</xdr:rowOff>
        </xdr:to>
        <xdr:sp macro="" textlink="">
          <xdr:nvSpPr>
            <xdr:cNvPr id="3138" name="Check Box 66" hidden="1">
              <a:extLst>
                <a:ext uri="{63B3BB69-23CF-44E3-9099-C40C66FF867C}">
                  <a14:compatExt spid="_x0000_s3138"/>
                </a:ext>
                <a:ext uri="{FF2B5EF4-FFF2-40B4-BE49-F238E27FC236}">
                  <a16:creationId xmlns:a16="http://schemas.microsoft.com/office/drawing/2014/main" id="{00000000-0008-0000-0200-00004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22</xdr:row>
          <xdr:rowOff>828675</xdr:rowOff>
        </xdr:from>
        <xdr:to>
          <xdr:col>19</xdr:col>
          <xdr:colOff>66675</xdr:colOff>
          <xdr:row>24</xdr:row>
          <xdr:rowOff>28575</xdr:rowOff>
        </xdr:to>
        <xdr:sp macro="" textlink="">
          <xdr:nvSpPr>
            <xdr:cNvPr id="3139" name="Check Box 67" hidden="1">
              <a:extLst>
                <a:ext uri="{63B3BB69-23CF-44E3-9099-C40C66FF867C}">
                  <a14:compatExt spid="_x0000_s3139"/>
                </a:ext>
                <a:ext uri="{FF2B5EF4-FFF2-40B4-BE49-F238E27FC236}">
                  <a16:creationId xmlns:a16="http://schemas.microsoft.com/office/drawing/2014/main" id="{00000000-0008-0000-0200-00004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23</xdr:row>
          <xdr:rowOff>257175</xdr:rowOff>
        </xdr:from>
        <xdr:to>
          <xdr:col>19</xdr:col>
          <xdr:colOff>66675</xdr:colOff>
          <xdr:row>25</xdr:row>
          <xdr:rowOff>9525</xdr:rowOff>
        </xdr:to>
        <xdr:sp macro="" textlink="">
          <xdr:nvSpPr>
            <xdr:cNvPr id="3140" name="Check Box 68" hidden="1">
              <a:extLst>
                <a:ext uri="{63B3BB69-23CF-44E3-9099-C40C66FF867C}">
                  <a14:compatExt spid="_x0000_s3140"/>
                </a:ext>
                <a:ext uri="{FF2B5EF4-FFF2-40B4-BE49-F238E27FC236}">
                  <a16:creationId xmlns:a16="http://schemas.microsoft.com/office/drawing/2014/main" id="{00000000-0008-0000-0200-00004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24</xdr:row>
          <xdr:rowOff>257175</xdr:rowOff>
        </xdr:from>
        <xdr:to>
          <xdr:col>19</xdr:col>
          <xdr:colOff>66675</xdr:colOff>
          <xdr:row>26</xdr:row>
          <xdr:rowOff>0</xdr:rowOff>
        </xdr:to>
        <xdr:sp macro="" textlink="">
          <xdr:nvSpPr>
            <xdr:cNvPr id="3141" name="Check Box 69" hidden="1">
              <a:extLst>
                <a:ext uri="{63B3BB69-23CF-44E3-9099-C40C66FF867C}">
                  <a14:compatExt spid="_x0000_s3141"/>
                </a:ext>
                <a:ext uri="{FF2B5EF4-FFF2-40B4-BE49-F238E27FC236}">
                  <a16:creationId xmlns:a16="http://schemas.microsoft.com/office/drawing/2014/main" id="{00000000-0008-0000-0200-00004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27</xdr:row>
          <xdr:rowOff>9525</xdr:rowOff>
        </xdr:from>
        <xdr:to>
          <xdr:col>19</xdr:col>
          <xdr:colOff>66675</xdr:colOff>
          <xdr:row>28</xdr:row>
          <xdr:rowOff>28575</xdr:rowOff>
        </xdr:to>
        <xdr:sp macro="" textlink="">
          <xdr:nvSpPr>
            <xdr:cNvPr id="3142" name="Check Box 70" hidden="1">
              <a:extLst>
                <a:ext uri="{63B3BB69-23CF-44E3-9099-C40C66FF867C}">
                  <a14:compatExt spid="_x0000_s3142"/>
                </a:ext>
                <a:ext uri="{FF2B5EF4-FFF2-40B4-BE49-F238E27FC236}">
                  <a16:creationId xmlns:a16="http://schemas.microsoft.com/office/drawing/2014/main" id="{00000000-0008-0000-0200-00004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26</xdr:row>
          <xdr:rowOff>66675</xdr:rowOff>
        </xdr:from>
        <xdr:to>
          <xdr:col>19</xdr:col>
          <xdr:colOff>66675</xdr:colOff>
          <xdr:row>26</xdr:row>
          <xdr:rowOff>352425</xdr:rowOff>
        </xdr:to>
        <xdr:sp macro="" textlink="">
          <xdr:nvSpPr>
            <xdr:cNvPr id="3143" name="Check Box 71" hidden="1">
              <a:extLst>
                <a:ext uri="{63B3BB69-23CF-44E3-9099-C40C66FF867C}">
                  <a14:compatExt spid="_x0000_s3143"/>
                </a:ext>
                <a:ext uri="{FF2B5EF4-FFF2-40B4-BE49-F238E27FC236}">
                  <a16:creationId xmlns:a16="http://schemas.microsoft.com/office/drawing/2014/main" id="{00000000-0008-0000-0200-00004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27</xdr:row>
          <xdr:rowOff>828675</xdr:rowOff>
        </xdr:from>
        <xdr:to>
          <xdr:col>19</xdr:col>
          <xdr:colOff>66675</xdr:colOff>
          <xdr:row>29</xdr:row>
          <xdr:rowOff>9525</xdr:rowOff>
        </xdr:to>
        <xdr:sp macro="" textlink="">
          <xdr:nvSpPr>
            <xdr:cNvPr id="3144" name="Check Box 72" hidden="1">
              <a:extLst>
                <a:ext uri="{63B3BB69-23CF-44E3-9099-C40C66FF867C}">
                  <a14:compatExt spid="_x0000_s3144"/>
                </a:ext>
                <a:ext uri="{FF2B5EF4-FFF2-40B4-BE49-F238E27FC236}">
                  <a16:creationId xmlns:a16="http://schemas.microsoft.com/office/drawing/2014/main" id="{00000000-0008-0000-0200-00004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28</xdr:row>
          <xdr:rowOff>828675</xdr:rowOff>
        </xdr:from>
        <xdr:to>
          <xdr:col>19</xdr:col>
          <xdr:colOff>66675</xdr:colOff>
          <xdr:row>30</xdr:row>
          <xdr:rowOff>28575</xdr:rowOff>
        </xdr:to>
        <xdr:sp macro="" textlink="">
          <xdr:nvSpPr>
            <xdr:cNvPr id="3145" name="Check Box 73" hidden="1">
              <a:extLst>
                <a:ext uri="{63B3BB69-23CF-44E3-9099-C40C66FF867C}">
                  <a14:compatExt spid="_x0000_s3145"/>
                </a:ext>
                <a:ext uri="{FF2B5EF4-FFF2-40B4-BE49-F238E27FC236}">
                  <a16:creationId xmlns:a16="http://schemas.microsoft.com/office/drawing/2014/main" id="{00000000-0008-0000-0200-00004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22</xdr:row>
          <xdr:rowOff>828675</xdr:rowOff>
        </xdr:from>
        <xdr:to>
          <xdr:col>19</xdr:col>
          <xdr:colOff>66675</xdr:colOff>
          <xdr:row>24</xdr:row>
          <xdr:rowOff>28575</xdr:rowOff>
        </xdr:to>
        <xdr:sp macro="" textlink="">
          <xdr:nvSpPr>
            <xdr:cNvPr id="3146" name="Check Box 74" hidden="1">
              <a:extLst>
                <a:ext uri="{63B3BB69-23CF-44E3-9099-C40C66FF867C}">
                  <a14:compatExt spid="_x0000_s3146"/>
                </a:ext>
                <a:ext uri="{FF2B5EF4-FFF2-40B4-BE49-F238E27FC236}">
                  <a16:creationId xmlns:a16="http://schemas.microsoft.com/office/drawing/2014/main" id="{00000000-0008-0000-0200-00004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23</xdr:row>
          <xdr:rowOff>257175</xdr:rowOff>
        </xdr:from>
        <xdr:to>
          <xdr:col>19</xdr:col>
          <xdr:colOff>66675</xdr:colOff>
          <xdr:row>25</xdr:row>
          <xdr:rowOff>9525</xdr:rowOff>
        </xdr:to>
        <xdr:sp macro="" textlink="">
          <xdr:nvSpPr>
            <xdr:cNvPr id="3147" name="Check Box 75" hidden="1">
              <a:extLst>
                <a:ext uri="{63B3BB69-23CF-44E3-9099-C40C66FF867C}">
                  <a14:compatExt spid="_x0000_s3147"/>
                </a:ext>
                <a:ext uri="{FF2B5EF4-FFF2-40B4-BE49-F238E27FC236}">
                  <a16:creationId xmlns:a16="http://schemas.microsoft.com/office/drawing/2014/main" id="{00000000-0008-0000-0200-00004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24</xdr:row>
          <xdr:rowOff>257175</xdr:rowOff>
        </xdr:from>
        <xdr:to>
          <xdr:col>19</xdr:col>
          <xdr:colOff>66675</xdr:colOff>
          <xdr:row>26</xdr:row>
          <xdr:rowOff>0</xdr:rowOff>
        </xdr:to>
        <xdr:sp macro="" textlink="">
          <xdr:nvSpPr>
            <xdr:cNvPr id="3148" name="Check Box 76" hidden="1">
              <a:extLst>
                <a:ext uri="{63B3BB69-23CF-44E3-9099-C40C66FF867C}">
                  <a14:compatExt spid="_x0000_s3148"/>
                </a:ext>
                <a:ext uri="{FF2B5EF4-FFF2-40B4-BE49-F238E27FC236}">
                  <a16:creationId xmlns:a16="http://schemas.microsoft.com/office/drawing/2014/main" id="{00000000-0008-0000-0200-00004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27</xdr:row>
          <xdr:rowOff>9525</xdr:rowOff>
        </xdr:from>
        <xdr:to>
          <xdr:col>19</xdr:col>
          <xdr:colOff>66675</xdr:colOff>
          <xdr:row>28</xdr:row>
          <xdr:rowOff>28575</xdr:rowOff>
        </xdr:to>
        <xdr:sp macro="" textlink="">
          <xdr:nvSpPr>
            <xdr:cNvPr id="3149" name="Check Box 77" hidden="1">
              <a:extLst>
                <a:ext uri="{63B3BB69-23CF-44E3-9099-C40C66FF867C}">
                  <a14:compatExt spid="_x0000_s3149"/>
                </a:ext>
                <a:ext uri="{FF2B5EF4-FFF2-40B4-BE49-F238E27FC236}">
                  <a16:creationId xmlns:a16="http://schemas.microsoft.com/office/drawing/2014/main" id="{00000000-0008-0000-0200-00004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26</xdr:row>
          <xdr:rowOff>66675</xdr:rowOff>
        </xdr:from>
        <xdr:to>
          <xdr:col>19</xdr:col>
          <xdr:colOff>66675</xdr:colOff>
          <xdr:row>26</xdr:row>
          <xdr:rowOff>352425</xdr:rowOff>
        </xdr:to>
        <xdr:sp macro="" textlink="">
          <xdr:nvSpPr>
            <xdr:cNvPr id="3150" name="Check Box 78" hidden="1">
              <a:extLst>
                <a:ext uri="{63B3BB69-23CF-44E3-9099-C40C66FF867C}">
                  <a14:compatExt spid="_x0000_s3150"/>
                </a:ext>
                <a:ext uri="{FF2B5EF4-FFF2-40B4-BE49-F238E27FC236}">
                  <a16:creationId xmlns:a16="http://schemas.microsoft.com/office/drawing/2014/main" id="{00000000-0008-0000-0200-00004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27</xdr:row>
          <xdr:rowOff>828675</xdr:rowOff>
        </xdr:from>
        <xdr:to>
          <xdr:col>19</xdr:col>
          <xdr:colOff>66675</xdr:colOff>
          <xdr:row>29</xdr:row>
          <xdr:rowOff>9525</xdr:rowOff>
        </xdr:to>
        <xdr:sp macro="" textlink="">
          <xdr:nvSpPr>
            <xdr:cNvPr id="3151" name="Check Box 79" hidden="1">
              <a:extLst>
                <a:ext uri="{63B3BB69-23CF-44E3-9099-C40C66FF867C}">
                  <a14:compatExt spid="_x0000_s3151"/>
                </a:ext>
                <a:ext uri="{FF2B5EF4-FFF2-40B4-BE49-F238E27FC236}">
                  <a16:creationId xmlns:a16="http://schemas.microsoft.com/office/drawing/2014/main" id="{00000000-0008-0000-0200-00004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28</xdr:row>
          <xdr:rowOff>828675</xdr:rowOff>
        </xdr:from>
        <xdr:to>
          <xdr:col>19</xdr:col>
          <xdr:colOff>66675</xdr:colOff>
          <xdr:row>30</xdr:row>
          <xdr:rowOff>28575</xdr:rowOff>
        </xdr:to>
        <xdr:sp macro="" textlink="">
          <xdr:nvSpPr>
            <xdr:cNvPr id="3152" name="Check Box 80" hidden="1">
              <a:extLst>
                <a:ext uri="{63B3BB69-23CF-44E3-9099-C40C66FF867C}">
                  <a14:compatExt spid="_x0000_s3152"/>
                </a:ext>
                <a:ext uri="{FF2B5EF4-FFF2-40B4-BE49-F238E27FC236}">
                  <a16:creationId xmlns:a16="http://schemas.microsoft.com/office/drawing/2014/main" id="{00000000-0008-0000-0200-00005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28</xdr:row>
          <xdr:rowOff>828675</xdr:rowOff>
        </xdr:from>
        <xdr:to>
          <xdr:col>19</xdr:col>
          <xdr:colOff>66675</xdr:colOff>
          <xdr:row>30</xdr:row>
          <xdr:rowOff>28575</xdr:rowOff>
        </xdr:to>
        <xdr:sp macro="" textlink="">
          <xdr:nvSpPr>
            <xdr:cNvPr id="3153" name="Check Box 81" hidden="1">
              <a:extLst>
                <a:ext uri="{63B3BB69-23CF-44E3-9099-C40C66FF867C}">
                  <a14:compatExt spid="_x0000_s3153"/>
                </a:ext>
                <a:ext uri="{FF2B5EF4-FFF2-40B4-BE49-F238E27FC236}">
                  <a16:creationId xmlns:a16="http://schemas.microsoft.com/office/drawing/2014/main" id="{00000000-0008-0000-0200-00005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29</xdr:row>
          <xdr:rowOff>0</xdr:rowOff>
        </xdr:from>
        <xdr:to>
          <xdr:col>19</xdr:col>
          <xdr:colOff>66675</xdr:colOff>
          <xdr:row>30</xdr:row>
          <xdr:rowOff>38100</xdr:rowOff>
        </xdr:to>
        <xdr:sp macro="" textlink="">
          <xdr:nvSpPr>
            <xdr:cNvPr id="3154" name="Check Box 82" hidden="1">
              <a:extLst>
                <a:ext uri="{63B3BB69-23CF-44E3-9099-C40C66FF867C}">
                  <a14:compatExt spid="_x0000_s3154"/>
                </a:ext>
                <a:ext uri="{FF2B5EF4-FFF2-40B4-BE49-F238E27FC236}">
                  <a16:creationId xmlns:a16="http://schemas.microsoft.com/office/drawing/2014/main" id="{00000000-0008-0000-0200-00005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29</xdr:row>
          <xdr:rowOff>0</xdr:rowOff>
        </xdr:from>
        <xdr:to>
          <xdr:col>19</xdr:col>
          <xdr:colOff>66675</xdr:colOff>
          <xdr:row>30</xdr:row>
          <xdr:rowOff>28575</xdr:rowOff>
        </xdr:to>
        <xdr:sp macro="" textlink="">
          <xdr:nvSpPr>
            <xdr:cNvPr id="3155" name="Check Box 83" hidden="1">
              <a:extLst>
                <a:ext uri="{63B3BB69-23CF-44E3-9099-C40C66FF867C}">
                  <a14:compatExt spid="_x0000_s3155"/>
                </a:ext>
                <a:ext uri="{FF2B5EF4-FFF2-40B4-BE49-F238E27FC236}">
                  <a16:creationId xmlns:a16="http://schemas.microsoft.com/office/drawing/2014/main" id="{00000000-0008-0000-0200-00005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29</xdr:row>
          <xdr:rowOff>0</xdr:rowOff>
        </xdr:from>
        <xdr:to>
          <xdr:col>19</xdr:col>
          <xdr:colOff>66675</xdr:colOff>
          <xdr:row>30</xdr:row>
          <xdr:rowOff>28575</xdr:rowOff>
        </xdr:to>
        <xdr:sp macro="" textlink="">
          <xdr:nvSpPr>
            <xdr:cNvPr id="3156" name="Check Box 84" hidden="1">
              <a:extLst>
                <a:ext uri="{63B3BB69-23CF-44E3-9099-C40C66FF867C}">
                  <a14:compatExt spid="_x0000_s3156"/>
                </a:ext>
                <a:ext uri="{FF2B5EF4-FFF2-40B4-BE49-F238E27FC236}">
                  <a16:creationId xmlns:a16="http://schemas.microsoft.com/office/drawing/2014/main" id="{00000000-0008-0000-0200-00005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29</xdr:row>
          <xdr:rowOff>0</xdr:rowOff>
        </xdr:from>
        <xdr:to>
          <xdr:col>19</xdr:col>
          <xdr:colOff>66675</xdr:colOff>
          <xdr:row>30</xdr:row>
          <xdr:rowOff>28575</xdr:rowOff>
        </xdr:to>
        <xdr:sp macro="" textlink="">
          <xdr:nvSpPr>
            <xdr:cNvPr id="3157" name="Check Box 85" hidden="1">
              <a:extLst>
                <a:ext uri="{63B3BB69-23CF-44E3-9099-C40C66FF867C}">
                  <a14:compatExt spid="_x0000_s3157"/>
                </a:ext>
                <a:ext uri="{FF2B5EF4-FFF2-40B4-BE49-F238E27FC236}">
                  <a16:creationId xmlns:a16="http://schemas.microsoft.com/office/drawing/2014/main" id="{00000000-0008-0000-0200-00005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29</xdr:row>
          <xdr:rowOff>0</xdr:rowOff>
        </xdr:from>
        <xdr:to>
          <xdr:col>19</xdr:col>
          <xdr:colOff>66675</xdr:colOff>
          <xdr:row>30</xdr:row>
          <xdr:rowOff>28575</xdr:rowOff>
        </xdr:to>
        <xdr:sp macro="" textlink="">
          <xdr:nvSpPr>
            <xdr:cNvPr id="3158" name="Check Box 86" hidden="1">
              <a:extLst>
                <a:ext uri="{63B3BB69-23CF-44E3-9099-C40C66FF867C}">
                  <a14:compatExt spid="_x0000_s3158"/>
                </a:ext>
                <a:ext uri="{FF2B5EF4-FFF2-40B4-BE49-F238E27FC236}">
                  <a16:creationId xmlns:a16="http://schemas.microsoft.com/office/drawing/2014/main" id="{00000000-0008-0000-0200-00005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28</xdr:row>
          <xdr:rowOff>828675</xdr:rowOff>
        </xdr:from>
        <xdr:to>
          <xdr:col>19</xdr:col>
          <xdr:colOff>66675</xdr:colOff>
          <xdr:row>30</xdr:row>
          <xdr:rowOff>28575</xdr:rowOff>
        </xdr:to>
        <xdr:sp macro="" textlink="">
          <xdr:nvSpPr>
            <xdr:cNvPr id="3159" name="Check Box 87" hidden="1">
              <a:extLst>
                <a:ext uri="{63B3BB69-23CF-44E3-9099-C40C66FF867C}">
                  <a14:compatExt spid="_x0000_s3159"/>
                </a:ext>
                <a:ext uri="{FF2B5EF4-FFF2-40B4-BE49-F238E27FC236}">
                  <a16:creationId xmlns:a16="http://schemas.microsoft.com/office/drawing/2014/main" id="{00000000-0008-0000-0200-00005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28</xdr:row>
          <xdr:rowOff>828675</xdr:rowOff>
        </xdr:from>
        <xdr:to>
          <xdr:col>19</xdr:col>
          <xdr:colOff>66675</xdr:colOff>
          <xdr:row>30</xdr:row>
          <xdr:rowOff>28575</xdr:rowOff>
        </xdr:to>
        <xdr:sp macro="" textlink="">
          <xdr:nvSpPr>
            <xdr:cNvPr id="3160" name="Check Box 88" hidden="1">
              <a:extLst>
                <a:ext uri="{63B3BB69-23CF-44E3-9099-C40C66FF867C}">
                  <a14:compatExt spid="_x0000_s3160"/>
                </a:ext>
                <a:ext uri="{FF2B5EF4-FFF2-40B4-BE49-F238E27FC236}">
                  <a16:creationId xmlns:a16="http://schemas.microsoft.com/office/drawing/2014/main" id="{00000000-0008-0000-0200-00005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28</xdr:row>
          <xdr:rowOff>828675</xdr:rowOff>
        </xdr:from>
        <xdr:to>
          <xdr:col>19</xdr:col>
          <xdr:colOff>66675</xdr:colOff>
          <xdr:row>30</xdr:row>
          <xdr:rowOff>28575</xdr:rowOff>
        </xdr:to>
        <xdr:sp macro="" textlink="">
          <xdr:nvSpPr>
            <xdr:cNvPr id="3161" name="Check Box 89" hidden="1">
              <a:extLst>
                <a:ext uri="{63B3BB69-23CF-44E3-9099-C40C66FF867C}">
                  <a14:compatExt spid="_x0000_s3161"/>
                </a:ext>
                <a:ext uri="{FF2B5EF4-FFF2-40B4-BE49-F238E27FC236}">
                  <a16:creationId xmlns:a16="http://schemas.microsoft.com/office/drawing/2014/main" id="{00000000-0008-0000-0200-00005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30</xdr:row>
          <xdr:rowOff>257175</xdr:rowOff>
        </xdr:from>
        <xdr:to>
          <xdr:col>19</xdr:col>
          <xdr:colOff>66675</xdr:colOff>
          <xdr:row>32</xdr:row>
          <xdr:rowOff>9525</xdr:rowOff>
        </xdr:to>
        <xdr:sp macro="" textlink="">
          <xdr:nvSpPr>
            <xdr:cNvPr id="3162" name="Check Box 90" hidden="1">
              <a:extLst>
                <a:ext uri="{63B3BB69-23CF-44E3-9099-C40C66FF867C}">
                  <a14:compatExt spid="_x0000_s3162"/>
                </a:ext>
                <a:ext uri="{FF2B5EF4-FFF2-40B4-BE49-F238E27FC236}">
                  <a16:creationId xmlns:a16="http://schemas.microsoft.com/office/drawing/2014/main" id="{00000000-0008-0000-0200-00005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31</xdr:row>
          <xdr:rowOff>257175</xdr:rowOff>
        </xdr:from>
        <xdr:to>
          <xdr:col>19</xdr:col>
          <xdr:colOff>66675</xdr:colOff>
          <xdr:row>33</xdr:row>
          <xdr:rowOff>0</xdr:rowOff>
        </xdr:to>
        <xdr:sp macro="" textlink="">
          <xdr:nvSpPr>
            <xdr:cNvPr id="3163" name="Check Box 91" hidden="1">
              <a:extLst>
                <a:ext uri="{63B3BB69-23CF-44E3-9099-C40C66FF867C}">
                  <a14:compatExt spid="_x0000_s3163"/>
                </a:ext>
                <a:ext uri="{FF2B5EF4-FFF2-40B4-BE49-F238E27FC236}">
                  <a16:creationId xmlns:a16="http://schemas.microsoft.com/office/drawing/2014/main" id="{00000000-0008-0000-0200-00005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34</xdr:row>
          <xdr:rowOff>9525</xdr:rowOff>
        </xdr:from>
        <xdr:to>
          <xdr:col>19</xdr:col>
          <xdr:colOff>66675</xdr:colOff>
          <xdr:row>35</xdr:row>
          <xdr:rowOff>28575</xdr:rowOff>
        </xdr:to>
        <xdr:sp macro="" textlink="">
          <xdr:nvSpPr>
            <xdr:cNvPr id="3164" name="Check Box 92" hidden="1">
              <a:extLst>
                <a:ext uri="{63B3BB69-23CF-44E3-9099-C40C66FF867C}">
                  <a14:compatExt spid="_x0000_s3164"/>
                </a:ext>
                <a:ext uri="{FF2B5EF4-FFF2-40B4-BE49-F238E27FC236}">
                  <a16:creationId xmlns:a16="http://schemas.microsoft.com/office/drawing/2014/main" id="{00000000-0008-0000-0200-00005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33</xdr:row>
          <xdr:rowOff>66675</xdr:rowOff>
        </xdr:from>
        <xdr:to>
          <xdr:col>19</xdr:col>
          <xdr:colOff>66675</xdr:colOff>
          <xdr:row>33</xdr:row>
          <xdr:rowOff>352425</xdr:rowOff>
        </xdr:to>
        <xdr:sp macro="" textlink="">
          <xdr:nvSpPr>
            <xdr:cNvPr id="3165" name="Check Box 93" hidden="1">
              <a:extLst>
                <a:ext uri="{63B3BB69-23CF-44E3-9099-C40C66FF867C}">
                  <a14:compatExt spid="_x0000_s3165"/>
                </a:ext>
                <a:ext uri="{FF2B5EF4-FFF2-40B4-BE49-F238E27FC236}">
                  <a16:creationId xmlns:a16="http://schemas.microsoft.com/office/drawing/2014/main" id="{00000000-0008-0000-0200-00005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34</xdr:row>
          <xdr:rowOff>828675</xdr:rowOff>
        </xdr:from>
        <xdr:to>
          <xdr:col>19</xdr:col>
          <xdr:colOff>66675</xdr:colOff>
          <xdr:row>36</xdr:row>
          <xdr:rowOff>9525</xdr:rowOff>
        </xdr:to>
        <xdr:sp macro="" textlink="">
          <xdr:nvSpPr>
            <xdr:cNvPr id="3166" name="Check Box 94" hidden="1">
              <a:extLst>
                <a:ext uri="{63B3BB69-23CF-44E3-9099-C40C66FF867C}">
                  <a14:compatExt spid="_x0000_s3166"/>
                </a:ext>
                <a:ext uri="{FF2B5EF4-FFF2-40B4-BE49-F238E27FC236}">
                  <a16:creationId xmlns:a16="http://schemas.microsoft.com/office/drawing/2014/main" id="{00000000-0008-0000-0200-00005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34</xdr:row>
          <xdr:rowOff>828675</xdr:rowOff>
        </xdr:from>
        <xdr:to>
          <xdr:col>19</xdr:col>
          <xdr:colOff>66675</xdr:colOff>
          <xdr:row>36</xdr:row>
          <xdr:rowOff>9525</xdr:rowOff>
        </xdr:to>
        <xdr:sp macro="" textlink="">
          <xdr:nvSpPr>
            <xdr:cNvPr id="3167" name="Check Box 95" hidden="1">
              <a:extLst>
                <a:ext uri="{63B3BB69-23CF-44E3-9099-C40C66FF867C}">
                  <a14:compatExt spid="_x0000_s3167"/>
                </a:ext>
                <a:ext uri="{FF2B5EF4-FFF2-40B4-BE49-F238E27FC236}">
                  <a16:creationId xmlns:a16="http://schemas.microsoft.com/office/drawing/2014/main" id="{00000000-0008-0000-0200-00005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35</xdr:row>
          <xdr:rowOff>828675</xdr:rowOff>
        </xdr:from>
        <xdr:to>
          <xdr:col>19</xdr:col>
          <xdr:colOff>66675</xdr:colOff>
          <xdr:row>37</xdr:row>
          <xdr:rowOff>28575</xdr:rowOff>
        </xdr:to>
        <xdr:sp macro="" textlink="">
          <xdr:nvSpPr>
            <xdr:cNvPr id="3168" name="Check Box 96" hidden="1">
              <a:extLst>
                <a:ext uri="{63B3BB69-23CF-44E3-9099-C40C66FF867C}">
                  <a14:compatExt spid="_x0000_s3168"/>
                </a:ext>
                <a:ext uri="{FF2B5EF4-FFF2-40B4-BE49-F238E27FC236}">
                  <a16:creationId xmlns:a16="http://schemas.microsoft.com/office/drawing/2014/main" id="{00000000-0008-0000-0200-00006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36</xdr:row>
          <xdr:rowOff>0</xdr:rowOff>
        </xdr:from>
        <xdr:to>
          <xdr:col>19</xdr:col>
          <xdr:colOff>66675</xdr:colOff>
          <xdr:row>37</xdr:row>
          <xdr:rowOff>38100</xdr:rowOff>
        </xdr:to>
        <xdr:sp macro="" textlink="">
          <xdr:nvSpPr>
            <xdr:cNvPr id="3169" name="Check Box 97" hidden="1">
              <a:extLst>
                <a:ext uri="{63B3BB69-23CF-44E3-9099-C40C66FF867C}">
                  <a14:compatExt spid="_x0000_s3169"/>
                </a:ext>
                <a:ext uri="{FF2B5EF4-FFF2-40B4-BE49-F238E27FC236}">
                  <a16:creationId xmlns:a16="http://schemas.microsoft.com/office/drawing/2014/main" id="{00000000-0008-0000-0200-00006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36</xdr:row>
          <xdr:rowOff>0</xdr:rowOff>
        </xdr:from>
        <xdr:to>
          <xdr:col>19</xdr:col>
          <xdr:colOff>66675</xdr:colOff>
          <xdr:row>37</xdr:row>
          <xdr:rowOff>28575</xdr:rowOff>
        </xdr:to>
        <xdr:sp macro="" textlink="">
          <xdr:nvSpPr>
            <xdr:cNvPr id="3170" name="Check Box 98" hidden="1">
              <a:extLst>
                <a:ext uri="{63B3BB69-23CF-44E3-9099-C40C66FF867C}">
                  <a14:compatExt spid="_x0000_s3170"/>
                </a:ext>
                <a:ext uri="{FF2B5EF4-FFF2-40B4-BE49-F238E27FC236}">
                  <a16:creationId xmlns:a16="http://schemas.microsoft.com/office/drawing/2014/main" id="{00000000-0008-0000-0200-00006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36</xdr:row>
          <xdr:rowOff>0</xdr:rowOff>
        </xdr:from>
        <xdr:to>
          <xdr:col>19</xdr:col>
          <xdr:colOff>66675</xdr:colOff>
          <xdr:row>37</xdr:row>
          <xdr:rowOff>28575</xdr:rowOff>
        </xdr:to>
        <xdr:sp macro="" textlink="">
          <xdr:nvSpPr>
            <xdr:cNvPr id="3171" name="Check Box 99" hidden="1">
              <a:extLst>
                <a:ext uri="{63B3BB69-23CF-44E3-9099-C40C66FF867C}">
                  <a14:compatExt spid="_x0000_s3171"/>
                </a:ext>
                <a:ext uri="{FF2B5EF4-FFF2-40B4-BE49-F238E27FC236}">
                  <a16:creationId xmlns:a16="http://schemas.microsoft.com/office/drawing/2014/main" id="{00000000-0008-0000-0200-00006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36</xdr:row>
          <xdr:rowOff>0</xdr:rowOff>
        </xdr:from>
        <xdr:to>
          <xdr:col>19</xdr:col>
          <xdr:colOff>66675</xdr:colOff>
          <xdr:row>37</xdr:row>
          <xdr:rowOff>28575</xdr:rowOff>
        </xdr:to>
        <xdr:sp macro="" textlink="">
          <xdr:nvSpPr>
            <xdr:cNvPr id="3172" name="Check Box 100" hidden="1">
              <a:extLst>
                <a:ext uri="{63B3BB69-23CF-44E3-9099-C40C66FF867C}">
                  <a14:compatExt spid="_x0000_s3172"/>
                </a:ext>
                <a:ext uri="{FF2B5EF4-FFF2-40B4-BE49-F238E27FC236}">
                  <a16:creationId xmlns:a16="http://schemas.microsoft.com/office/drawing/2014/main" id="{00000000-0008-0000-0200-00006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36</xdr:row>
          <xdr:rowOff>0</xdr:rowOff>
        </xdr:from>
        <xdr:to>
          <xdr:col>19</xdr:col>
          <xdr:colOff>66675</xdr:colOff>
          <xdr:row>37</xdr:row>
          <xdr:rowOff>28575</xdr:rowOff>
        </xdr:to>
        <xdr:sp macro="" textlink="">
          <xdr:nvSpPr>
            <xdr:cNvPr id="3173" name="Check Box 101" hidden="1">
              <a:extLst>
                <a:ext uri="{63B3BB69-23CF-44E3-9099-C40C66FF867C}">
                  <a14:compatExt spid="_x0000_s3173"/>
                </a:ext>
                <a:ext uri="{FF2B5EF4-FFF2-40B4-BE49-F238E27FC236}">
                  <a16:creationId xmlns:a16="http://schemas.microsoft.com/office/drawing/2014/main" id="{00000000-0008-0000-0200-00006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29</xdr:row>
          <xdr:rowOff>828675</xdr:rowOff>
        </xdr:from>
        <xdr:to>
          <xdr:col>19</xdr:col>
          <xdr:colOff>66675</xdr:colOff>
          <xdr:row>31</xdr:row>
          <xdr:rowOff>28575</xdr:rowOff>
        </xdr:to>
        <xdr:sp macro="" textlink="">
          <xdr:nvSpPr>
            <xdr:cNvPr id="3174" name="Check Box 102" hidden="1">
              <a:extLst>
                <a:ext uri="{63B3BB69-23CF-44E3-9099-C40C66FF867C}">
                  <a14:compatExt spid="_x0000_s3174"/>
                </a:ext>
                <a:ext uri="{FF2B5EF4-FFF2-40B4-BE49-F238E27FC236}">
                  <a16:creationId xmlns:a16="http://schemas.microsoft.com/office/drawing/2014/main" id="{00000000-0008-0000-0200-00006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30</xdr:row>
          <xdr:rowOff>257175</xdr:rowOff>
        </xdr:from>
        <xdr:to>
          <xdr:col>19</xdr:col>
          <xdr:colOff>66675</xdr:colOff>
          <xdr:row>32</xdr:row>
          <xdr:rowOff>9525</xdr:rowOff>
        </xdr:to>
        <xdr:sp macro="" textlink="">
          <xdr:nvSpPr>
            <xdr:cNvPr id="3175" name="Check Box 103" hidden="1">
              <a:extLst>
                <a:ext uri="{63B3BB69-23CF-44E3-9099-C40C66FF867C}">
                  <a14:compatExt spid="_x0000_s3175"/>
                </a:ext>
                <a:ext uri="{FF2B5EF4-FFF2-40B4-BE49-F238E27FC236}">
                  <a16:creationId xmlns:a16="http://schemas.microsoft.com/office/drawing/2014/main" id="{00000000-0008-0000-0200-00006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31</xdr:row>
          <xdr:rowOff>257175</xdr:rowOff>
        </xdr:from>
        <xdr:to>
          <xdr:col>19</xdr:col>
          <xdr:colOff>66675</xdr:colOff>
          <xdr:row>33</xdr:row>
          <xdr:rowOff>0</xdr:rowOff>
        </xdr:to>
        <xdr:sp macro="" textlink="">
          <xdr:nvSpPr>
            <xdr:cNvPr id="3176" name="Check Box 104" hidden="1">
              <a:extLst>
                <a:ext uri="{63B3BB69-23CF-44E3-9099-C40C66FF867C}">
                  <a14:compatExt spid="_x0000_s3176"/>
                </a:ext>
                <a:ext uri="{FF2B5EF4-FFF2-40B4-BE49-F238E27FC236}">
                  <a16:creationId xmlns:a16="http://schemas.microsoft.com/office/drawing/2014/main" id="{00000000-0008-0000-0200-00006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34</xdr:row>
          <xdr:rowOff>9525</xdr:rowOff>
        </xdr:from>
        <xdr:to>
          <xdr:col>19</xdr:col>
          <xdr:colOff>66675</xdr:colOff>
          <xdr:row>35</xdr:row>
          <xdr:rowOff>28575</xdr:rowOff>
        </xdr:to>
        <xdr:sp macro="" textlink="">
          <xdr:nvSpPr>
            <xdr:cNvPr id="3177" name="Check Box 105" hidden="1">
              <a:extLst>
                <a:ext uri="{63B3BB69-23CF-44E3-9099-C40C66FF867C}">
                  <a14:compatExt spid="_x0000_s3177"/>
                </a:ext>
                <a:ext uri="{FF2B5EF4-FFF2-40B4-BE49-F238E27FC236}">
                  <a16:creationId xmlns:a16="http://schemas.microsoft.com/office/drawing/2014/main" id="{00000000-0008-0000-0200-00006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33</xdr:row>
          <xdr:rowOff>66675</xdr:rowOff>
        </xdr:from>
        <xdr:to>
          <xdr:col>19</xdr:col>
          <xdr:colOff>66675</xdr:colOff>
          <xdr:row>33</xdr:row>
          <xdr:rowOff>352425</xdr:rowOff>
        </xdr:to>
        <xdr:sp macro="" textlink="">
          <xdr:nvSpPr>
            <xdr:cNvPr id="3178" name="Check Box 106" hidden="1">
              <a:extLst>
                <a:ext uri="{63B3BB69-23CF-44E3-9099-C40C66FF867C}">
                  <a14:compatExt spid="_x0000_s3178"/>
                </a:ext>
                <a:ext uri="{FF2B5EF4-FFF2-40B4-BE49-F238E27FC236}">
                  <a16:creationId xmlns:a16="http://schemas.microsoft.com/office/drawing/2014/main" id="{00000000-0008-0000-0200-00006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34</xdr:row>
          <xdr:rowOff>828675</xdr:rowOff>
        </xdr:from>
        <xdr:to>
          <xdr:col>19</xdr:col>
          <xdr:colOff>66675</xdr:colOff>
          <xdr:row>36</xdr:row>
          <xdr:rowOff>9525</xdr:rowOff>
        </xdr:to>
        <xdr:sp macro="" textlink="">
          <xdr:nvSpPr>
            <xdr:cNvPr id="3179" name="Check Box 107" hidden="1">
              <a:extLst>
                <a:ext uri="{63B3BB69-23CF-44E3-9099-C40C66FF867C}">
                  <a14:compatExt spid="_x0000_s3179"/>
                </a:ext>
                <a:ext uri="{FF2B5EF4-FFF2-40B4-BE49-F238E27FC236}">
                  <a16:creationId xmlns:a16="http://schemas.microsoft.com/office/drawing/2014/main" id="{00000000-0008-0000-0200-00006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35</xdr:row>
          <xdr:rowOff>828675</xdr:rowOff>
        </xdr:from>
        <xdr:to>
          <xdr:col>19</xdr:col>
          <xdr:colOff>66675</xdr:colOff>
          <xdr:row>37</xdr:row>
          <xdr:rowOff>28575</xdr:rowOff>
        </xdr:to>
        <xdr:sp macro="" textlink="">
          <xdr:nvSpPr>
            <xdr:cNvPr id="3180" name="Check Box 108" hidden="1">
              <a:extLst>
                <a:ext uri="{63B3BB69-23CF-44E3-9099-C40C66FF867C}">
                  <a14:compatExt spid="_x0000_s3180"/>
                </a:ext>
                <a:ext uri="{FF2B5EF4-FFF2-40B4-BE49-F238E27FC236}">
                  <a16:creationId xmlns:a16="http://schemas.microsoft.com/office/drawing/2014/main" id="{00000000-0008-0000-0200-00006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29</xdr:row>
          <xdr:rowOff>828675</xdr:rowOff>
        </xdr:from>
        <xdr:to>
          <xdr:col>19</xdr:col>
          <xdr:colOff>66675</xdr:colOff>
          <xdr:row>31</xdr:row>
          <xdr:rowOff>28575</xdr:rowOff>
        </xdr:to>
        <xdr:sp macro="" textlink="">
          <xdr:nvSpPr>
            <xdr:cNvPr id="3181" name="Check Box 109" hidden="1">
              <a:extLst>
                <a:ext uri="{63B3BB69-23CF-44E3-9099-C40C66FF867C}">
                  <a14:compatExt spid="_x0000_s3181"/>
                </a:ext>
                <a:ext uri="{FF2B5EF4-FFF2-40B4-BE49-F238E27FC236}">
                  <a16:creationId xmlns:a16="http://schemas.microsoft.com/office/drawing/2014/main" id="{00000000-0008-0000-0200-00006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30</xdr:row>
          <xdr:rowOff>257175</xdr:rowOff>
        </xdr:from>
        <xdr:to>
          <xdr:col>19</xdr:col>
          <xdr:colOff>66675</xdr:colOff>
          <xdr:row>32</xdr:row>
          <xdr:rowOff>9525</xdr:rowOff>
        </xdr:to>
        <xdr:sp macro="" textlink="">
          <xdr:nvSpPr>
            <xdr:cNvPr id="3182" name="Check Box 110" hidden="1">
              <a:extLst>
                <a:ext uri="{63B3BB69-23CF-44E3-9099-C40C66FF867C}">
                  <a14:compatExt spid="_x0000_s3182"/>
                </a:ext>
                <a:ext uri="{FF2B5EF4-FFF2-40B4-BE49-F238E27FC236}">
                  <a16:creationId xmlns:a16="http://schemas.microsoft.com/office/drawing/2014/main" id="{00000000-0008-0000-0200-00006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31</xdr:row>
          <xdr:rowOff>257175</xdr:rowOff>
        </xdr:from>
        <xdr:to>
          <xdr:col>19</xdr:col>
          <xdr:colOff>66675</xdr:colOff>
          <xdr:row>33</xdr:row>
          <xdr:rowOff>0</xdr:rowOff>
        </xdr:to>
        <xdr:sp macro="" textlink="">
          <xdr:nvSpPr>
            <xdr:cNvPr id="3183" name="Check Box 111" hidden="1">
              <a:extLst>
                <a:ext uri="{63B3BB69-23CF-44E3-9099-C40C66FF867C}">
                  <a14:compatExt spid="_x0000_s3183"/>
                </a:ext>
                <a:ext uri="{FF2B5EF4-FFF2-40B4-BE49-F238E27FC236}">
                  <a16:creationId xmlns:a16="http://schemas.microsoft.com/office/drawing/2014/main" id="{00000000-0008-0000-0200-00006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34</xdr:row>
          <xdr:rowOff>9525</xdr:rowOff>
        </xdr:from>
        <xdr:to>
          <xdr:col>19</xdr:col>
          <xdr:colOff>66675</xdr:colOff>
          <xdr:row>35</xdr:row>
          <xdr:rowOff>28575</xdr:rowOff>
        </xdr:to>
        <xdr:sp macro="" textlink="">
          <xdr:nvSpPr>
            <xdr:cNvPr id="3184" name="Check Box 112" hidden="1">
              <a:extLst>
                <a:ext uri="{63B3BB69-23CF-44E3-9099-C40C66FF867C}">
                  <a14:compatExt spid="_x0000_s3184"/>
                </a:ext>
                <a:ext uri="{FF2B5EF4-FFF2-40B4-BE49-F238E27FC236}">
                  <a16:creationId xmlns:a16="http://schemas.microsoft.com/office/drawing/2014/main" id="{00000000-0008-0000-0200-00007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33</xdr:row>
          <xdr:rowOff>66675</xdr:rowOff>
        </xdr:from>
        <xdr:to>
          <xdr:col>19</xdr:col>
          <xdr:colOff>66675</xdr:colOff>
          <xdr:row>33</xdr:row>
          <xdr:rowOff>352425</xdr:rowOff>
        </xdr:to>
        <xdr:sp macro="" textlink="">
          <xdr:nvSpPr>
            <xdr:cNvPr id="3185" name="Check Box 113" hidden="1">
              <a:extLst>
                <a:ext uri="{63B3BB69-23CF-44E3-9099-C40C66FF867C}">
                  <a14:compatExt spid="_x0000_s3185"/>
                </a:ext>
                <a:ext uri="{FF2B5EF4-FFF2-40B4-BE49-F238E27FC236}">
                  <a16:creationId xmlns:a16="http://schemas.microsoft.com/office/drawing/2014/main" id="{00000000-0008-0000-0200-00007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34</xdr:row>
          <xdr:rowOff>828675</xdr:rowOff>
        </xdr:from>
        <xdr:to>
          <xdr:col>19</xdr:col>
          <xdr:colOff>66675</xdr:colOff>
          <xdr:row>36</xdr:row>
          <xdr:rowOff>9525</xdr:rowOff>
        </xdr:to>
        <xdr:sp macro="" textlink="">
          <xdr:nvSpPr>
            <xdr:cNvPr id="3186" name="Check Box 114" hidden="1">
              <a:extLst>
                <a:ext uri="{63B3BB69-23CF-44E3-9099-C40C66FF867C}">
                  <a14:compatExt spid="_x0000_s3186"/>
                </a:ext>
                <a:ext uri="{FF2B5EF4-FFF2-40B4-BE49-F238E27FC236}">
                  <a16:creationId xmlns:a16="http://schemas.microsoft.com/office/drawing/2014/main" id="{00000000-0008-0000-0200-00007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35</xdr:row>
          <xdr:rowOff>828675</xdr:rowOff>
        </xdr:from>
        <xdr:to>
          <xdr:col>19</xdr:col>
          <xdr:colOff>66675</xdr:colOff>
          <xdr:row>37</xdr:row>
          <xdr:rowOff>28575</xdr:rowOff>
        </xdr:to>
        <xdr:sp macro="" textlink="">
          <xdr:nvSpPr>
            <xdr:cNvPr id="3187" name="Check Box 115" hidden="1">
              <a:extLst>
                <a:ext uri="{63B3BB69-23CF-44E3-9099-C40C66FF867C}">
                  <a14:compatExt spid="_x0000_s3187"/>
                </a:ext>
                <a:ext uri="{FF2B5EF4-FFF2-40B4-BE49-F238E27FC236}">
                  <a16:creationId xmlns:a16="http://schemas.microsoft.com/office/drawing/2014/main" id="{00000000-0008-0000-0200-00007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35</xdr:row>
          <xdr:rowOff>828675</xdr:rowOff>
        </xdr:from>
        <xdr:to>
          <xdr:col>19</xdr:col>
          <xdr:colOff>66675</xdr:colOff>
          <xdr:row>37</xdr:row>
          <xdr:rowOff>28575</xdr:rowOff>
        </xdr:to>
        <xdr:sp macro="" textlink="">
          <xdr:nvSpPr>
            <xdr:cNvPr id="3188" name="Check Box 116" hidden="1">
              <a:extLst>
                <a:ext uri="{63B3BB69-23CF-44E3-9099-C40C66FF867C}">
                  <a14:compatExt spid="_x0000_s3188"/>
                </a:ext>
                <a:ext uri="{FF2B5EF4-FFF2-40B4-BE49-F238E27FC236}">
                  <a16:creationId xmlns:a16="http://schemas.microsoft.com/office/drawing/2014/main" id="{00000000-0008-0000-0200-00007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36</xdr:row>
          <xdr:rowOff>0</xdr:rowOff>
        </xdr:from>
        <xdr:to>
          <xdr:col>19</xdr:col>
          <xdr:colOff>66675</xdr:colOff>
          <xdr:row>37</xdr:row>
          <xdr:rowOff>38100</xdr:rowOff>
        </xdr:to>
        <xdr:sp macro="" textlink="">
          <xdr:nvSpPr>
            <xdr:cNvPr id="3189" name="Check Box 117" hidden="1">
              <a:extLst>
                <a:ext uri="{63B3BB69-23CF-44E3-9099-C40C66FF867C}">
                  <a14:compatExt spid="_x0000_s3189"/>
                </a:ext>
                <a:ext uri="{FF2B5EF4-FFF2-40B4-BE49-F238E27FC236}">
                  <a16:creationId xmlns:a16="http://schemas.microsoft.com/office/drawing/2014/main" id="{00000000-0008-0000-0200-00007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36</xdr:row>
          <xdr:rowOff>0</xdr:rowOff>
        </xdr:from>
        <xdr:to>
          <xdr:col>19</xdr:col>
          <xdr:colOff>66675</xdr:colOff>
          <xdr:row>37</xdr:row>
          <xdr:rowOff>28575</xdr:rowOff>
        </xdr:to>
        <xdr:sp macro="" textlink="">
          <xdr:nvSpPr>
            <xdr:cNvPr id="3190" name="Check Box 118" hidden="1">
              <a:extLst>
                <a:ext uri="{63B3BB69-23CF-44E3-9099-C40C66FF867C}">
                  <a14:compatExt spid="_x0000_s3190"/>
                </a:ext>
                <a:ext uri="{FF2B5EF4-FFF2-40B4-BE49-F238E27FC236}">
                  <a16:creationId xmlns:a16="http://schemas.microsoft.com/office/drawing/2014/main" id="{00000000-0008-0000-0200-00007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36</xdr:row>
          <xdr:rowOff>0</xdr:rowOff>
        </xdr:from>
        <xdr:to>
          <xdr:col>19</xdr:col>
          <xdr:colOff>66675</xdr:colOff>
          <xdr:row>37</xdr:row>
          <xdr:rowOff>28575</xdr:rowOff>
        </xdr:to>
        <xdr:sp macro="" textlink="">
          <xdr:nvSpPr>
            <xdr:cNvPr id="3191" name="Check Box 119" hidden="1">
              <a:extLst>
                <a:ext uri="{63B3BB69-23CF-44E3-9099-C40C66FF867C}">
                  <a14:compatExt spid="_x0000_s3191"/>
                </a:ext>
                <a:ext uri="{FF2B5EF4-FFF2-40B4-BE49-F238E27FC236}">
                  <a16:creationId xmlns:a16="http://schemas.microsoft.com/office/drawing/2014/main" id="{00000000-0008-0000-0200-00007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36</xdr:row>
          <xdr:rowOff>0</xdr:rowOff>
        </xdr:from>
        <xdr:to>
          <xdr:col>19</xdr:col>
          <xdr:colOff>66675</xdr:colOff>
          <xdr:row>37</xdr:row>
          <xdr:rowOff>28575</xdr:rowOff>
        </xdr:to>
        <xdr:sp macro="" textlink="">
          <xdr:nvSpPr>
            <xdr:cNvPr id="3192" name="Check Box 120" hidden="1">
              <a:extLst>
                <a:ext uri="{63B3BB69-23CF-44E3-9099-C40C66FF867C}">
                  <a14:compatExt spid="_x0000_s3192"/>
                </a:ext>
                <a:ext uri="{FF2B5EF4-FFF2-40B4-BE49-F238E27FC236}">
                  <a16:creationId xmlns:a16="http://schemas.microsoft.com/office/drawing/2014/main" id="{00000000-0008-0000-0200-00007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36</xdr:row>
          <xdr:rowOff>0</xdr:rowOff>
        </xdr:from>
        <xdr:to>
          <xdr:col>19</xdr:col>
          <xdr:colOff>66675</xdr:colOff>
          <xdr:row>37</xdr:row>
          <xdr:rowOff>28575</xdr:rowOff>
        </xdr:to>
        <xdr:sp macro="" textlink="">
          <xdr:nvSpPr>
            <xdr:cNvPr id="3193" name="Check Box 121" hidden="1">
              <a:extLst>
                <a:ext uri="{63B3BB69-23CF-44E3-9099-C40C66FF867C}">
                  <a14:compatExt spid="_x0000_s3193"/>
                </a:ext>
                <a:ext uri="{FF2B5EF4-FFF2-40B4-BE49-F238E27FC236}">
                  <a16:creationId xmlns:a16="http://schemas.microsoft.com/office/drawing/2014/main" id="{00000000-0008-0000-0200-00007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35</xdr:row>
          <xdr:rowOff>828675</xdr:rowOff>
        </xdr:from>
        <xdr:to>
          <xdr:col>19</xdr:col>
          <xdr:colOff>66675</xdr:colOff>
          <xdr:row>37</xdr:row>
          <xdr:rowOff>28575</xdr:rowOff>
        </xdr:to>
        <xdr:sp macro="" textlink="">
          <xdr:nvSpPr>
            <xdr:cNvPr id="3194" name="Check Box 122" hidden="1">
              <a:extLst>
                <a:ext uri="{63B3BB69-23CF-44E3-9099-C40C66FF867C}">
                  <a14:compatExt spid="_x0000_s3194"/>
                </a:ext>
                <a:ext uri="{FF2B5EF4-FFF2-40B4-BE49-F238E27FC236}">
                  <a16:creationId xmlns:a16="http://schemas.microsoft.com/office/drawing/2014/main" id="{00000000-0008-0000-0200-00007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35</xdr:row>
          <xdr:rowOff>828675</xdr:rowOff>
        </xdr:from>
        <xdr:to>
          <xdr:col>19</xdr:col>
          <xdr:colOff>66675</xdr:colOff>
          <xdr:row>37</xdr:row>
          <xdr:rowOff>28575</xdr:rowOff>
        </xdr:to>
        <xdr:sp macro="" textlink="">
          <xdr:nvSpPr>
            <xdr:cNvPr id="3195" name="Check Box 123" hidden="1">
              <a:extLst>
                <a:ext uri="{63B3BB69-23CF-44E3-9099-C40C66FF867C}">
                  <a14:compatExt spid="_x0000_s3195"/>
                </a:ext>
                <a:ext uri="{FF2B5EF4-FFF2-40B4-BE49-F238E27FC236}">
                  <a16:creationId xmlns:a16="http://schemas.microsoft.com/office/drawing/2014/main" id="{00000000-0008-0000-0200-00007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35</xdr:row>
          <xdr:rowOff>828675</xdr:rowOff>
        </xdr:from>
        <xdr:to>
          <xdr:col>19</xdr:col>
          <xdr:colOff>66675</xdr:colOff>
          <xdr:row>37</xdr:row>
          <xdr:rowOff>28575</xdr:rowOff>
        </xdr:to>
        <xdr:sp macro="" textlink="">
          <xdr:nvSpPr>
            <xdr:cNvPr id="3196" name="Check Box 124" hidden="1">
              <a:extLst>
                <a:ext uri="{63B3BB69-23CF-44E3-9099-C40C66FF867C}">
                  <a14:compatExt spid="_x0000_s3196"/>
                </a:ext>
                <a:ext uri="{FF2B5EF4-FFF2-40B4-BE49-F238E27FC236}">
                  <a16:creationId xmlns:a16="http://schemas.microsoft.com/office/drawing/2014/main" id="{00000000-0008-0000-0200-00007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36</xdr:row>
          <xdr:rowOff>0</xdr:rowOff>
        </xdr:from>
        <xdr:to>
          <xdr:col>19</xdr:col>
          <xdr:colOff>66675</xdr:colOff>
          <xdr:row>37</xdr:row>
          <xdr:rowOff>38100</xdr:rowOff>
        </xdr:to>
        <xdr:sp macro="" textlink="">
          <xdr:nvSpPr>
            <xdr:cNvPr id="3197" name="Check Box 125" hidden="1">
              <a:extLst>
                <a:ext uri="{63B3BB69-23CF-44E3-9099-C40C66FF867C}">
                  <a14:compatExt spid="_x0000_s3197"/>
                </a:ext>
                <a:ext uri="{FF2B5EF4-FFF2-40B4-BE49-F238E27FC236}">
                  <a16:creationId xmlns:a16="http://schemas.microsoft.com/office/drawing/2014/main" id="{00000000-0008-0000-0200-00007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36</xdr:row>
          <xdr:rowOff>0</xdr:rowOff>
        </xdr:from>
        <xdr:to>
          <xdr:col>19</xdr:col>
          <xdr:colOff>66675</xdr:colOff>
          <xdr:row>37</xdr:row>
          <xdr:rowOff>28575</xdr:rowOff>
        </xdr:to>
        <xdr:sp macro="" textlink="">
          <xdr:nvSpPr>
            <xdr:cNvPr id="3198" name="Check Box 126" hidden="1">
              <a:extLst>
                <a:ext uri="{63B3BB69-23CF-44E3-9099-C40C66FF867C}">
                  <a14:compatExt spid="_x0000_s3198"/>
                </a:ext>
                <a:ext uri="{FF2B5EF4-FFF2-40B4-BE49-F238E27FC236}">
                  <a16:creationId xmlns:a16="http://schemas.microsoft.com/office/drawing/2014/main" id="{00000000-0008-0000-0200-00007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36</xdr:row>
          <xdr:rowOff>0</xdr:rowOff>
        </xdr:from>
        <xdr:to>
          <xdr:col>19</xdr:col>
          <xdr:colOff>66675</xdr:colOff>
          <xdr:row>37</xdr:row>
          <xdr:rowOff>28575</xdr:rowOff>
        </xdr:to>
        <xdr:sp macro="" textlink="">
          <xdr:nvSpPr>
            <xdr:cNvPr id="3199" name="Check Box 127" hidden="1">
              <a:extLst>
                <a:ext uri="{63B3BB69-23CF-44E3-9099-C40C66FF867C}">
                  <a14:compatExt spid="_x0000_s3199"/>
                </a:ext>
                <a:ext uri="{FF2B5EF4-FFF2-40B4-BE49-F238E27FC236}">
                  <a16:creationId xmlns:a16="http://schemas.microsoft.com/office/drawing/2014/main" id="{00000000-0008-0000-0200-00007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36</xdr:row>
          <xdr:rowOff>0</xdr:rowOff>
        </xdr:from>
        <xdr:to>
          <xdr:col>19</xdr:col>
          <xdr:colOff>66675</xdr:colOff>
          <xdr:row>37</xdr:row>
          <xdr:rowOff>28575</xdr:rowOff>
        </xdr:to>
        <xdr:sp macro="" textlink="">
          <xdr:nvSpPr>
            <xdr:cNvPr id="3200" name="Check Box 128" hidden="1">
              <a:extLst>
                <a:ext uri="{63B3BB69-23CF-44E3-9099-C40C66FF867C}">
                  <a14:compatExt spid="_x0000_s3200"/>
                </a:ext>
                <a:ext uri="{FF2B5EF4-FFF2-40B4-BE49-F238E27FC236}">
                  <a16:creationId xmlns:a16="http://schemas.microsoft.com/office/drawing/2014/main" id="{00000000-0008-0000-0200-00008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36</xdr:row>
          <xdr:rowOff>0</xdr:rowOff>
        </xdr:from>
        <xdr:to>
          <xdr:col>19</xdr:col>
          <xdr:colOff>66675</xdr:colOff>
          <xdr:row>37</xdr:row>
          <xdr:rowOff>28575</xdr:rowOff>
        </xdr:to>
        <xdr:sp macro="" textlink="">
          <xdr:nvSpPr>
            <xdr:cNvPr id="3201" name="Check Box 129" hidden="1">
              <a:extLst>
                <a:ext uri="{63B3BB69-23CF-44E3-9099-C40C66FF867C}">
                  <a14:compatExt spid="_x0000_s3201"/>
                </a:ext>
                <a:ext uri="{FF2B5EF4-FFF2-40B4-BE49-F238E27FC236}">
                  <a16:creationId xmlns:a16="http://schemas.microsoft.com/office/drawing/2014/main" id="{00000000-0008-0000-0200-00008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35</xdr:row>
          <xdr:rowOff>828675</xdr:rowOff>
        </xdr:from>
        <xdr:to>
          <xdr:col>19</xdr:col>
          <xdr:colOff>66675</xdr:colOff>
          <xdr:row>37</xdr:row>
          <xdr:rowOff>28575</xdr:rowOff>
        </xdr:to>
        <xdr:sp macro="" textlink="">
          <xdr:nvSpPr>
            <xdr:cNvPr id="3202" name="Check Box 130" hidden="1">
              <a:extLst>
                <a:ext uri="{63B3BB69-23CF-44E3-9099-C40C66FF867C}">
                  <a14:compatExt spid="_x0000_s3202"/>
                </a:ext>
                <a:ext uri="{FF2B5EF4-FFF2-40B4-BE49-F238E27FC236}">
                  <a16:creationId xmlns:a16="http://schemas.microsoft.com/office/drawing/2014/main" id="{00000000-0008-0000-0200-00008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35</xdr:row>
          <xdr:rowOff>828675</xdr:rowOff>
        </xdr:from>
        <xdr:to>
          <xdr:col>19</xdr:col>
          <xdr:colOff>66675</xdr:colOff>
          <xdr:row>37</xdr:row>
          <xdr:rowOff>28575</xdr:rowOff>
        </xdr:to>
        <xdr:sp macro="" textlink="">
          <xdr:nvSpPr>
            <xdr:cNvPr id="3203" name="Check Box 131" hidden="1">
              <a:extLst>
                <a:ext uri="{63B3BB69-23CF-44E3-9099-C40C66FF867C}">
                  <a14:compatExt spid="_x0000_s3203"/>
                </a:ext>
                <a:ext uri="{FF2B5EF4-FFF2-40B4-BE49-F238E27FC236}">
                  <a16:creationId xmlns:a16="http://schemas.microsoft.com/office/drawing/2014/main" id="{00000000-0008-0000-0200-00008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35</xdr:row>
          <xdr:rowOff>828675</xdr:rowOff>
        </xdr:from>
        <xdr:to>
          <xdr:col>19</xdr:col>
          <xdr:colOff>66675</xdr:colOff>
          <xdr:row>37</xdr:row>
          <xdr:rowOff>28575</xdr:rowOff>
        </xdr:to>
        <xdr:sp macro="" textlink="">
          <xdr:nvSpPr>
            <xdr:cNvPr id="3204" name="Check Box 132" hidden="1">
              <a:extLst>
                <a:ext uri="{63B3BB69-23CF-44E3-9099-C40C66FF867C}">
                  <a14:compatExt spid="_x0000_s3204"/>
                </a:ext>
                <a:ext uri="{FF2B5EF4-FFF2-40B4-BE49-F238E27FC236}">
                  <a16:creationId xmlns:a16="http://schemas.microsoft.com/office/drawing/2014/main" id="{00000000-0008-0000-0200-00008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37</xdr:row>
          <xdr:rowOff>257175</xdr:rowOff>
        </xdr:from>
        <xdr:to>
          <xdr:col>19</xdr:col>
          <xdr:colOff>66675</xdr:colOff>
          <xdr:row>39</xdr:row>
          <xdr:rowOff>9525</xdr:rowOff>
        </xdr:to>
        <xdr:sp macro="" textlink="">
          <xdr:nvSpPr>
            <xdr:cNvPr id="3205" name="Check Box 133" hidden="1">
              <a:extLst>
                <a:ext uri="{63B3BB69-23CF-44E3-9099-C40C66FF867C}">
                  <a14:compatExt spid="_x0000_s3205"/>
                </a:ext>
                <a:ext uri="{FF2B5EF4-FFF2-40B4-BE49-F238E27FC236}">
                  <a16:creationId xmlns:a16="http://schemas.microsoft.com/office/drawing/2014/main" id="{00000000-0008-0000-0200-00008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38</xdr:row>
          <xdr:rowOff>257175</xdr:rowOff>
        </xdr:from>
        <xdr:to>
          <xdr:col>19</xdr:col>
          <xdr:colOff>66675</xdr:colOff>
          <xdr:row>40</xdr:row>
          <xdr:rowOff>0</xdr:rowOff>
        </xdr:to>
        <xdr:sp macro="" textlink="">
          <xdr:nvSpPr>
            <xdr:cNvPr id="3206" name="Check Box 134" hidden="1">
              <a:extLst>
                <a:ext uri="{63B3BB69-23CF-44E3-9099-C40C66FF867C}">
                  <a14:compatExt spid="_x0000_s3206"/>
                </a:ext>
                <a:ext uri="{FF2B5EF4-FFF2-40B4-BE49-F238E27FC236}">
                  <a16:creationId xmlns:a16="http://schemas.microsoft.com/office/drawing/2014/main" id="{00000000-0008-0000-0200-00008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41</xdr:row>
          <xdr:rowOff>9525</xdr:rowOff>
        </xdr:from>
        <xdr:to>
          <xdr:col>19</xdr:col>
          <xdr:colOff>66675</xdr:colOff>
          <xdr:row>42</xdr:row>
          <xdr:rowOff>28575</xdr:rowOff>
        </xdr:to>
        <xdr:sp macro="" textlink="">
          <xdr:nvSpPr>
            <xdr:cNvPr id="3207" name="Check Box 135" hidden="1">
              <a:extLst>
                <a:ext uri="{63B3BB69-23CF-44E3-9099-C40C66FF867C}">
                  <a14:compatExt spid="_x0000_s3207"/>
                </a:ext>
                <a:ext uri="{FF2B5EF4-FFF2-40B4-BE49-F238E27FC236}">
                  <a16:creationId xmlns:a16="http://schemas.microsoft.com/office/drawing/2014/main" id="{00000000-0008-0000-0200-00008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40</xdr:row>
          <xdr:rowOff>66675</xdr:rowOff>
        </xdr:from>
        <xdr:to>
          <xdr:col>19</xdr:col>
          <xdr:colOff>66675</xdr:colOff>
          <xdr:row>40</xdr:row>
          <xdr:rowOff>352425</xdr:rowOff>
        </xdr:to>
        <xdr:sp macro="" textlink="">
          <xdr:nvSpPr>
            <xdr:cNvPr id="3208" name="Check Box 136" hidden="1">
              <a:extLst>
                <a:ext uri="{63B3BB69-23CF-44E3-9099-C40C66FF867C}">
                  <a14:compatExt spid="_x0000_s3208"/>
                </a:ext>
                <a:ext uri="{FF2B5EF4-FFF2-40B4-BE49-F238E27FC236}">
                  <a16:creationId xmlns:a16="http://schemas.microsoft.com/office/drawing/2014/main" id="{00000000-0008-0000-0200-00008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41</xdr:row>
          <xdr:rowOff>828675</xdr:rowOff>
        </xdr:from>
        <xdr:to>
          <xdr:col>19</xdr:col>
          <xdr:colOff>66675</xdr:colOff>
          <xdr:row>43</xdr:row>
          <xdr:rowOff>9525</xdr:rowOff>
        </xdr:to>
        <xdr:sp macro="" textlink="">
          <xdr:nvSpPr>
            <xdr:cNvPr id="3209" name="Check Box 137" hidden="1">
              <a:extLst>
                <a:ext uri="{63B3BB69-23CF-44E3-9099-C40C66FF867C}">
                  <a14:compatExt spid="_x0000_s3209"/>
                </a:ext>
                <a:ext uri="{FF2B5EF4-FFF2-40B4-BE49-F238E27FC236}">
                  <a16:creationId xmlns:a16="http://schemas.microsoft.com/office/drawing/2014/main" id="{00000000-0008-0000-0200-00008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41</xdr:row>
          <xdr:rowOff>828675</xdr:rowOff>
        </xdr:from>
        <xdr:to>
          <xdr:col>19</xdr:col>
          <xdr:colOff>66675</xdr:colOff>
          <xdr:row>43</xdr:row>
          <xdr:rowOff>9525</xdr:rowOff>
        </xdr:to>
        <xdr:sp macro="" textlink="">
          <xdr:nvSpPr>
            <xdr:cNvPr id="3210" name="Check Box 138" hidden="1">
              <a:extLst>
                <a:ext uri="{63B3BB69-23CF-44E3-9099-C40C66FF867C}">
                  <a14:compatExt spid="_x0000_s3210"/>
                </a:ext>
                <a:ext uri="{FF2B5EF4-FFF2-40B4-BE49-F238E27FC236}">
                  <a16:creationId xmlns:a16="http://schemas.microsoft.com/office/drawing/2014/main" id="{00000000-0008-0000-0200-00008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42</xdr:row>
          <xdr:rowOff>828675</xdr:rowOff>
        </xdr:from>
        <xdr:to>
          <xdr:col>19</xdr:col>
          <xdr:colOff>66675</xdr:colOff>
          <xdr:row>44</xdr:row>
          <xdr:rowOff>28575</xdr:rowOff>
        </xdr:to>
        <xdr:sp macro="" textlink="">
          <xdr:nvSpPr>
            <xdr:cNvPr id="3211" name="Check Box 139" hidden="1">
              <a:extLst>
                <a:ext uri="{63B3BB69-23CF-44E3-9099-C40C66FF867C}">
                  <a14:compatExt spid="_x0000_s3211"/>
                </a:ext>
                <a:ext uri="{FF2B5EF4-FFF2-40B4-BE49-F238E27FC236}">
                  <a16:creationId xmlns:a16="http://schemas.microsoft.com/office/drawing/2014/main" id="{00000000-0008-0000-0200-00008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43</xdr:row>
          <xdr:rowOff>0</xdr:rowOff>
        </xdr:from>
        <xdr:to>
          <xdr:col>19</xdr:col>
          <xdr:colOff>66675</xdr:colOff>
          <xdr:row>44</xdr:row>
          <xdr:rowOff>38100</xdr:rowOff>
        </xdr:to>
        <xdr:sp macro="" textlink="">
          <xdr:nvSpPr>
            <xdr:cNvPr id="3212" name="Check Box 140" hidden="1">
              <a:extLst>
                <a:ext uri="{63B3BB69-23CF-44E3-9099-C40C66FF867C}">
                  <a14:compatExt spid="_x0000_s3212"/>
                </a:ext>
                <a:ext uri="{FF2B5EF4-FFF2-40B4-BE49-F238E27FC236}">
                  <a16:creationId xmlns:a16="http://schemas.microsoft.com/office/drawing/2014/main" id="{00000000-0008-0000-0200-00008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43</xdr:row>
          <xdr:rowOff>0</xdr:rowOff>
        </xdr:from>
        <xdr:to>
          <xdr:col>19</xdr:col>
          <xdr:colOff>66675</xdr:colOff>
          <xdr:row>44</xdr:row>
          <xdr:rowOff>28575</xdr:rowOff>
        </xdr:to>
        <xdr:sp macro="" textlink="">
          <xdr:nvSpPr>
            <xdr:cNvPr id="3213" name="Check Box 141" hidden="1">
              <a:extLst>
                <a:ext uri="{63B3BB69-23CF-44E3-9099-C40C66FF867C}">
                  <a14:compatExt spid="_x0000_s3213"/>
                </a:ext>
                <a:ext uri="{FF2B5EF4-FFF2-40B4-BE49-F238E27FC236}">
                  <a16:creationId xmlns:a16="http://schemas.microsoft.com/office/drawing/2014/main" id="{00000000-0008-0000-0200-00008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43</xdr:row>
          <xdr:rowOff>0</xdr:rowOff>
        </xdr:from>
        <xdr:to>
          <xdr:col>19</xdr:col>
          <xdr:colOff>66675</xdr:colOff>
          <xdr:row>44</xdr:row>
          <xdr:rowOff>28575</xdr:rowOff>
        </xdr:to>
        <xdr:sp macro="" textlink="">
          <xdr:nvSpPr>
            <xdr:cNvPr id="3214" name="Check Box 142" hidden="1">
              <a:extLst>
                <a:ext uri="{63B3BB69-23CF-44E3-9099-C40C66FF867C}">
                  <a14:compatExt spid="_x0000_s3214"/>
                </a:ext>
                <a:ext uri="{FF2B5EF4-FFF2-40B4-BE49-F238E27FC236}">
                  <a16:creationId xmlns:a16="http://schemas.microsoft.com/office/drawing/2014/main" id="{00000000-0008-0000-0200-00008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43</xdr:row>
          <xdr:rowOff>0</xdr:rowOff>
        </xdr:from>
        <xdr:to>
          <xdr:col>19</xdr:col>
          <xdr:colOff>66675</xdr:colOff>
          <xdr:row>44</xdr:row>
          <xdr:rowOff>28575</xdr:rowOff>
        </xdr:to>
        <xdr:sp macro="" textlink="">
          <xdr:nvSpPr>
            <xdr:cNvPr id="3215" name="Check Box 143" hidden="1">
              <a:extLst>
                <a:ext uri="{63B3BB69-23CF-44E3-9099-C40C66FF867C}">
                  <a14:compatExt spid="_x0000_s3215"/>
                </a:ext>
                <a:ext uri="{FF2B5EF4-FFF2-40B4-BE49-F238E27FC236}">
                  <a16:creationId xmlns:a16="http://schemas.microsoft.com/office/drawing/2014/main" id="{00000000-0008-0000-0200-00008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43</xdr:row>
          <xdr:rowOff>0</xdr:rowOff>
        </xdr:from>
        <xdr:to>
          <xdr:col>19</xdr:col>
          <xdr:colOff>66675</xdr:colOff>
          <xdr:row>44</xdr:row>
          <xdr:rowOff>28575</xdr:rowOff>
        </xdr:to>
        <xdr:sp macro="" textlink="">
          <xdr:nvSpPr>
            <xdr:cNvPr id="3216" name="Check Box 144" hidden="1">
              <a:extLst>
                <a:ext uri="{63B3BB69-23CF-44E3-9099-C40C66FF867C}">
                  <a14:compatExt spid="_x0000_s3216"/>
                </a:ext>
                <a:ext uri="{FF2B5EF4-FFF2-40B4-BE49-F238E27FC236}">
                  <a16:creationId xmlns:a16="http://schemas.microsoft.com/office/drawing/2014/main" id="{00000000-0008-0000-0200-00009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36</xdr:row>
          <xdr:rowOff>828675</xdr:rowOff>
        </xdr:from>
        <xdr:to>
          <xdr:col>19</xdr:col>
          <xdr:colOff>66675</xdr:colOff>
          <xdr:row>38</xdr:row>
          <xdr:rowOff>28575</xdr:rowOff>
        </xdr:to>
        <xdr:sp macro="" textlink="">
          <xdr:nvSpPr>
            <xdr:cNvPr id="3217" name="Check Box 145" hidden="1">
              <a:extLst>
                <a:ext uri="{63B3BB69-23CF-44E3-9099-C40C66FF867C}">
                  <a14:compatExt spid="_x0000_s3217"/>
                </a:ext>
                <a:ext uri="{FF2B5EF4-FFF2-40B4-BE49-F238E27FC236}">
                  <a16:creationId xmlns:a16="http://schemas.microsoft.com/office/drawing/2014/main" id="{00000000-0008-0000-0200-00009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37</xdr:row>
          <xdr:rowOff>257175</xdr:rowOff>
        </xdr:from>
        <xdr:to>
          <xdr:col>19</xdr:col>
          <xdr:colOff>66675</xdr:colOff>
          <xdr:row>39</xdr:row>
          <xdr:rowOff>9525</xdr:rowOff>
        </xdr:to>
        <xdr:sp macro="" textlink="">
          <xdr:nvSpPr>
            <xdr:cNvPr id="3218" name="Check Box 146" hidden="1">
              <a:extLst>
                <a:ext uri="{63B3BB69-23CF-44E3-9099-C40C66FF867C}">
                  <a14:compatExt spid="_x0000_s3218"/>
                </a:ext>
                <a:ext uri="{FF2B5EF4-FFF2-40B4-BE49-F238E27FC236}">
                  <a16:creationId xmlns:a16="http://schemas.microsoft.com/office/drawing/2014/main" id="{00000000-0008-0000-0200-00009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38</xdr:row>
          <xdr:rowOff>257175</xdr:rowOff>
        </xdr:from>
        <xdr:to>
          <xdr:col>19</xdr:col>
          <xdr:colOff>66675</xdr:colOff>
          <xdr:row>40</xdr:row>
          <xdr:rowOff>0</xdr:rowOff>
        </xdr:to>
        <xdr:sp macro="" textlink="">
          <xdr:nvSpPr>
            <xdr:cNvPr id="3219" name="Check Box 147" hidden="1">
              <a:extLst>
                <a:ext uri="{63B3BB69-23CF-44E3-9099-C40C66FF867C}">
                  <a14:compatExt spid="_x0000_s3219"/>
                </a:ext>
                <a:ext uri="{FF2B5EF4-FFF2-40B4-BE49-F238E27FC236}">
                  <a16:creationId xmlns:a16="http://schemas.microsoft.com/office/drawing/2014/main" id="{00000000-0008-0000-0200-00009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41</xdr:row>
          <xdr:rowOff>9525</xdr:rowOff>
        </xdr:from>
        <xdr:to>
          <xdr:col>19</xdr:col>
          <xdr:colOff>66675</xdr:colOff>
          <xdr:row>42</xdr:row>
          <xdr:rowOff>28575</xdr:rowOff>
        </xdr:to>
        <xdr:sp macro="" textlink="">
          <xdr:nvSpPr>
            <xdr:cNvPr id="3220" name="Check Box 148" hidden="1">
              <a:extLst>
                <a:ext uri="{63B3BB69-23CF-44E3-9099-C40C66FF867C}">
                  <a14:compatExt spid="_x0000_s3220"/>
                </a:ext>
                <a:ext uri="{FF2B5EF4-FFF2-40B4-BE49-F238E27FC236}">
                  <a16:creationId xmlns:a16="http://schemas.microsoft.com/office/drawing/2014/main" id="{00000000-0008-0000-0200-00009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40</xdr:row>
          <xdr:rowOff>66675</xdr:rowOff>
        </xdr:from>
        <xdr:to>
          <xdr:col>19</xdr:col>
          <xdr:colOff>66675</xdr:colOff>
          <xdr:row>40</xdr:row>
          <xdr:rowOff>352425</xdr:rowOff>
        </xdr:to>
        <xdr:sp macro="" textlink="">
          <xdr:nvSpPr>
            <xdr:cNvPr id="3221" name="Check Box 149" hidden="1">
              <a:extLst>
                <a:ext uri="{63B3BB69-23CF-44E3-9099-C40C66FF867C}">
                  <a14:compatExt spid="_x0000_s3221"/>
                </a:ext>
                <a:ext uri="{FF2B5EF4-FFF2-40B4-BE49-F238E27FC236}">
                  <a16:creationId xmlns:a16="http://schemas.microsoft.com/office/drawing/2014/main" id="{00000000-0008-0000-0200-00009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41</xdr:row>
          <xdr:rowOff>828675</xdr:rowOff>
        </xdr:from>
        <xdr:to>
          <xdr:col>19</xdr:col>
          <xdr:colOff>66675</xdr:colOff>
          <xdr:row>43</xdr:row>
          <xdr:rowOff>9525</xdr:rowOff>
        </xdr:to>
        <xdr:sp macro="" textlink="">
          <xdr:nvSpPr>
            <xdr:cNvPr id="3222" name="Check Box 150" hidden="1">
              <a:extLst>
                <a:ext uri="{63B3BB69-23CF-44E3-9099-C40C66FF867C}">
                  <a14:compatExt spid="_x0000_s3222"/>
                </a:ext>
                <a:ext uri="{FF2B5EF4-FFF2-40B4-BE49-F238E27FC236}">
                  <a16:creationId xmlns:a16="http://schemas.microsoft.com/office/drawing/2014/main" id="{00000000-0008-0000-0200-00009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42</xdr:row>
          <xdr:rowOff>828675</xdr:rowOff>
        </xdr:from>
        <xdr:to>
          <xdr:col>19</xdr:col>
          <xdr:colOff>66675</xdr:colOff>
          <xdr:row>44</xdr:row>
          <xdr:rowOff>28575</xdr:rowOff>
        </xdr:to>
        <xdr:sp macro="" textlink="">
          <xdr:nvSpPr>
            <xdr:cNvPr id="3223" name="Check Box 151" hidden="1">
              <a:extLst>
                <a:ext uri="{63B3BB69-23CF-44E3-9099-C40C66FF867C}">
                  <a14:compatExt spid="_x0000_s3223"/>
                </a:ext>
                <a:ext uri="{FF2B5EF4-FFF2-40B4-BE49-F238E27FC236}">
                  <a16:creationId xmlns:a16="http://schemas.microsoft.com/office/drawing/2014/main" id="{00000000-0008-0000-0200-00009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36</xdr:row>
          <xdr:rowOff>828675</xdr:rowOff>
        </xdr:from>
        <xdr:to>
          <xdr:col>19</xdr:col>
          <xdr:colOff>66675</xdr:colOff>
          <xdr:row>38</xdr:row>
          <xdr:rowOff>28575</xdr:rowOff>
        </xdr:to>
        <xdr:sp macro="" textlink="">
          <xdr:nvSpPr>
            <xdr:cNvPr id="3224" name="Check Box 152" hidden="1">
              <a:extLst>
                <a:ext uri="{63B3BB69-23CF-44E3-9099-C40C66FF867C}">
                  <a14:compatExt spid="_x0000_s3224"/>
                </a:ext>
                <a:ext uri="{FF2B5EF4-FFF2-40B4-BE49-F238E27FC236}">
                  <a16:creationId xmlns:a16="http://schemas.microsoft.com/office/drawing/2014/main" id="{00000000-0008-0000-0200-00009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37</xdr:row>
          <xdr:rowOff>257175</xdr:rowOff>
        </xdr:from>
        <xdr:to>
          <xdr:col>19</xdr:col>
          <xdr:colOff>66675</xdr:colOff>
          <xdr:row>39</xdr:row>
          <xdr:rowOff>9525</xdr:rowOff>
        </xdr:to>
        <xdr:sp macro="" textlink="">
          <xdr:nvSpPr>
            <xdr:cNvPr id="3225" name="Check Box 153" hidden="1">
              <a:extLst>
                <a:ext uri="{63B3BB69-23CF-44E3-9099-C40C66FF867C}">
                  <a14:compatExt spid="_x0000_s3225"/>
                </a:ext>
                <a:ext uri="{FF2B5EF4-FFF2-40B4-BE49-F238E27FC236}">
                  <a16:creationId xmlns:a16="http://schemas.microsoft.com/office/drawing/2014/main" id="{00000000-0008-0000-0200-00009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38</xdr:row>
          <xdr:rowOff>257175</xdr:rowOff>
        </xdr:from>
        <xdr:to>
          <xdr:col>19</xdr:col>
          <xdr:colOff>66675</xdr:colOff>
          <xdr:row>40</xdr:row>
          <xdr:rowOff>0</xdr:rowOff>
        </xdr:to>
        <xdr:sp macro="" textlink="">
          <xdr:nvSpPr>
            <xdr:cNvPr id="3226" name="Check Box 154" hidden="1">
              <a:extLst>
                <a:ext uri="{63B3BB69-23CF-44E3-9099-C40C66FF867C}">
                  <a14:compatExt spid="_x0000_s3226"/>
                </a:ext>
                <a:ext uri="{FF2B5EF4-FFF2-40B4-BE49-F238E27FC236}">
                  <a16:creationId xmlns:a16="http://schemas.microsoft.com/office/drawing/2014/main" id="{00000000-0008-0000-0200-00009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41</xdr:row>
          <xdr:rowOff>9525</xdr:rowOff>
        </xdr:from>
        <xdr:to>
          <xdr:col>19</xdr:col>
          <xdr:colOff>66675</xdr:colOff>
          <xdr:row>42</xdr:row>
          <xdr:rowOff>28575</xdr:rowOff>
        </xdr:to>
        <xdr:sp macro="" textlink="">
          <xdr:nvSpPr>
            <xdr:cNvPr id="3227" name="Check Box 155" hidden="1">
              <a:extLst>
                <a:ext uri="{63B3BB69-23CF-44E3-9099-C40C66FF867C}">
                  <a14:compatExt spid="_x0000_s3227"/>
                </a:ext>
                <a:ext uri="{FF2B5EF4-FFF2-40B4-BE49-F238E27FC236}">
                  <a16:creationId xmlns:a16="http://schemas.microsoft.com/office/drawing/2014/main" id="{00000000-0008-0000-0200-00009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40</xdr:row>
          <xdr:rowOff>66675</xdr:rowOff>
        </xdr:from>
        <xdr:to>
          <xdr:col>19</xdr:col>
          <xdr:colOff>66675</xdr:colOff>
          <xdr:row>40</xdr:row>
          <xdr:rowOff>352425</xdr:rowOff>
        </xdr:to>
        <xdr:sp macro="" textlink="">
          <xdr:nvSpPr>
            <xdr:cNvPr id="3228" name="Check Box 156" hidden="1">
              <a:extLst>
                <a:ext uri="{63B3BB69-23CF-44E3-9099-C40C66FF867C}">
                  <a14:compatExt spid="_x0000_s3228"/>
                </a:ext>
                <a:ext uri="{FF2B5EF4-FFF2-40B4-BE49-F238E27FC236}">
                  <a16:creationId xmlns:a16="http://schemas.microsoft.com/office/drawing/2014/main" id="{00000000-0008-0000-0200-00009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41</xdr:row>
          <xdr:rowOff>828675</xdr:rowOff>
        </xdr:from>
        <xdr:to>
          <xdr:col>19</xdr:col>
          <xdr:colOff>66675</xdr:colOff>
          <xdr:row>43</xdr:row>
          <xdr:rowOff>9525</xdr:rowOff>
        </xdr:to>
        <xdr:sp macro="" textlink="">
          <xdr:nvSpPr>
            <xdr:cNvPr id="3229" name="Check Box 157" hidden="1">
              <a:extLst>
                <a:ext uri="{63B3BB69-23CF-44E3-9099-C40C66FF867C}">
                  <a14:compatExt spid="_x0000_s3229"/>
                </a:ext>
                <a:ext uri="{FF2B5EF4-FFF2-40B4-BE49-F238E27FC236}">
                  <a16:creationId xmlns:a16="http://schemas.microsoft.com/office/drawing/2014/main" id="{00000000-0008-0000-0200-00009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42</xdr:row>
          <xdr:rowOff>828675</xdr:rowOff>
        </xdr:from>
        <xdr:to>
          <xdr:col>19</xdr:col>
          <xdr:colOff>66675</xdr:colOff>
          <xdr:row>44</xdr:row>
          <xdr:rowOff>28575</xdr:rowOff>
        </xdr:to>
        <xdr:sp macro="" textlink="">
          <xdr:nvSpPr>
            <xdr:cNvPr id="3230" name="Check Box 158" hidden="1">
              <a:extLst>
                <a:ext uri="{63B3BB69-23CF-44E3-9099-C40C66FF867C}">
                  <a14:compatExt spid="_x0000_s3230"/>
                </a:ext>
                <a:ext uri="{FF2B5EF4-FFF2-40B4-BE49-F238E27FC236}">
                  <a16:creationId xmlns:a16="http://schemas.microsoft.com/office/drawing/2014/main" id="{00000000-0008-0000-0200-00009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42</xdr:row>
          <xdr:rowOff>828675</xdr:rowOff>
        </xdr:from>
        <xdr:to>
          <xdr:col>19</xdr:col>
          <xdr:colOff>66675</xdr:colOff>
          <xdr:row>44</xdr:row>
          <xdr:rowOff>28575</xdr:rowOff>
        </xdr:to>
        <xdr:sp macro="" textlink="">
          <xdr:nvSpPr>
            <xdr:cNvPr id="3231" name="Check Box 159" hidden="1">
              <a:extLst>
                <a:ext uri="{63B3BB69-23CF-44E3-9099-C40C66FF867C}">
                  <a14:compatExt spid="_x0000_s3231"/>
                </a:ext>
                <a:ext uri="{FF2B5EF4-FFF2-40B4-BE49-F238E27FC236}">
                  <a16:creationId xmlns:a16="http://schemas.microsoft.com/office/drawing/2014/main" id="{00000000-0008-0000-0200-00009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43</xdr:row>
          <xdr:rowOff>0</xdr:rowOff>
        </xdr:from>
        <xdr:to>
          <xdr:col>19</xdr:col>
          <xdr:colOff>66675</xdr:colOff>
          <xdr:row>44</xdr:row>
          <xdr:rowOff>38100</xdr:rowOff>
        </xdr:to>
        <xdr:sp macro="" textlink="">
          <xdr:nvSpPr>
            <xdr:cNvPr id="3232" name="Check Box 160" hidden="1">
              <a:extLst>
                <a:ext uri="{63B3BB69-23CF-44E3-9099-C40C66FF867C}">
                  <a14:compatExt spid="_x0000_s3232"/>
                </a:ext>
                <a:ext uri="{FF2B5EF4-FFF2-40B4-BE49-F238E27FC236}">
                  <a16:creationId xmlns:a16="http://schemas.microsoft.com/office/drawing/2014/main" id="{00000000-0008-0000-0200-0000A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43</xdr:row>
          <xdr:rowOff>0</xdr:rowOff>
        </xdr:from>
        <xdr:to>
          <xdr:col>19</xdr:col>
          <xdr:colOff>66675</xdr:colOff>
          <xdr:row>44</xdr:row>
          <xdr:rowOff>28575</xdr:rowOff>
        </xdr:to>
        <xdr:sp macro="" textlink="">
          <xdr:nvSpPr>
            <xdr:cNvPr id="3233" name="Check Box 161" hidden="1">
              <a:extLst>
                <a:ext uri="{63B3BB69-23CF-44E3-9099-C40C66FF867C}">
                  <a14:compatExt spid="_x0000_s3233"/>
                </a:ext>
                <a:ext uri="{FF2B5EF4-FFF2-40B4-BE49-F238E27FC236}">
                  <a16:creationId xmlns:a16="http://schemas.microsoft.com/office/drawing/2014/main" id="{00000000-0008-0000-0200-0000A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43</xdr:row>
          <xdr:rowOff>0</xdr:rowOff>
        </xdr:from>
        <xdr:to>
          <xdr:col>19</xdr:col>
          <xdr:colOff>66675</xdr:colOff>
          <xdr:row>44</xdr:row>
          <xdr:rowOff>28575</xdr:rowOff>
        </xdr:to>
        <xdr:sp macro="" textlink="">
          <xdr:nvSpPr>
            <xdr:cNvPr id="3234" name="Check Box 162" hidden="1">
              <a:extLst>
                <a:ext uri="{63B3BB69-23CF-44E3-9099-C40C66FF867C}">
                  <a14:compatExt spid="_x0000_s3234"/>
                </a:ext>
                <a:ext uri="{FF2B5EF4-FFF2-40B4-BE49-F238E27FC236}">
                  <a16:creationId xmlns:a16="http://schemas.microsoft.com/office/drawing/2014/main" id="{00000000-0008-0000-0200-0000A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43</xdr:row>
          <xdr:rowOff>0</xdr:rowOff>
        </xdr:from>
        <xdr:to>
          <xdr:col>19</xdr:col>
          <xdr:colOff>66675</xdr:colOff>
          <xdr:row>44</xdr:row>
          <xdr:rowOff>28575</xdr:rowOff>
        </xdr:to>
        <xdr:sp macro="" textlink="">
          <xdr:nvSpPr>
            <xdr:cNvPr id="3235" name="Check Box 163" hidden="1">
              <a:extLst>
                <a:ext uri="{63B3BB69-23CF-44E3-9099-C40C66FF867C}">
                  <a14:compatExt spid="_x0000_s3235"/>
                </a:ext>
                <a:ext uri="{FF2B5EF4-FFF2-40B4-BE49-F238E27FC236}">
                  <a16:creationId xmlns:a16="http://schemas.microsoft.com/office/drawing/2014/main" id="{00000000-0008-0000-0200-0000A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43</xdr:row>
          <xdr:rowOff>0</xdr:rowOff>
        </xdr:from>
        <xdr:to>
          <xdr:col>19</xdr:col>
          <xdr:colOff>66675</xdr:colOff>
          <xdr:row>44</xdr:row>
          <xdr:rowOff>28575</xdr:rowOff>
        </xdr:to>
        <xdr:sp macro="" textlink="">
          <xdr:nvSpPr>
            <xdr:cNvPr id="3236" name="Check Box 164" hidden="1">
              <a:extLst>
                <a:ext uri="{63B3BB69-23CF-44E3-9099-C40C66FF867C}">
                  <a14:compatExt spid="_x0000_s3236"/>
                </a:ext>
                <a:ext uri="{FF2B5EF4-FFF2-40B4-BE49-F238E27FC236}">
                  <a16:creationId xmlns:a16="http://schemas.microsoft.com/office/drawing/2014/main" id="{00000000-0008-0000-0200-0000A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42</xdr:row>
          <xdr:rowOff>828675</xdr:rowOff>
        </xdr:from>
        <xdr:to>
          <xdr:col>19</xdr:col>
          <xdr:colOff>66675</xdr:colOff>
          <xdr:row>44</xdr:row>
          <xdr:rowOff>28575</xdr:rowOff>
        </xdr:to>
        <xdr:sp macro="" textlink="">
          <xdr:nvSpPr>
            <xdr:cNvPr id="3237" name="Check Box 165" hidden="1">
              <a:extLst>
                <a:ext uri="{63B3BB69-23CF-44E3-9099-C40C66FF867C}">
                  <a14:compatExt spid="_x0000_s3237"/>
                </a:ext>
                <a:ext uri="{FF2B5EF4-FFF2-40B4-BE49-F238E27FC236}">
                  <a16:creationId xmlns:a16="http://schemas.microsoft.com/office/drawing/2014/main" id="{00000000-0008-0000-0200-0000A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42</xdr:row>
          <xdr:rowOff>828675</xdr:rowOff>
        </xdr:from>
        <xdr:to>
          <xdr:col>19</xdr:col>
          <xdr:colOff>66675</xdr:colOff>
          <xdr:row>44</xdr:row>
          <xdr:rowOff>28575</xdr:rowOff>
        </xdr:to>
        <xdr:sp macro="" textlink="">
          <xdr:nvSpPr>
            <xdr:cNvPr id="3238" name="Check Box 166" hidden="1">
              <a:extLst>
                <a:ext uri="{63B3BB69-23CF-44E3-9099-C40C66FF867C}">
                  <a14:compatExt spid="_x0000_s3238"/>
                </a:ext>
                <a:ext uri="{FF2B5EF4-FFF2-40B4-BE49-F238E27FC236}">
                  <a16:creationId xmlns:a16="http://schemas.microsoft.com/office/drawing/2014/main" id="{00000000-0008-0000-0200-0000A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42</xdr:row>
          <xdr:rowOff>828675</xdr:rowOff>
        </xdr:from>
        <xdr:to>
          <xdr:col>19</xdr:col>
          <xdr:colOff>66675</xdr:colOff>
          <xdr:row>44</xdr:row>
          <xdr:rowOff>28575</xdr:rowOff>
        </xdr:to>
        <xdr:sp macro="" textlink="">
          <xdr:nvSpPr>
            <xdr:cNvPr id="3239" name="Check Box 167" hidden="1">
              <a:extLst>
                <a:ext uri="{63B3BB69-23CF-44E3-9099-C40C66FF867C}">
                  <a14:compatExt spid="_x0000_s3239"/>
                </a:ext>
                <a:ext uri="{FF2B5EF4-FFF2-40B4-BE49-F238E27FC236}">
                  <a16:creationId xmlns:a16="http://schemas.microsoft.com/office/drawing/2014/main" id="{00000000-0008-0000-0200-0000A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43</xdr:row>
          <xdr:rowOff>0</xdr:rowOff>
        </xdr:from>
        <xdr:to>
          <xdr:col>19</xdr:col>
          <xdr:colOff>66675</xdr:colOff>
          <xdr:row>44</xdr:row>
          <xdr:rowOff>38100</xdr:rowOff>
        </xdr:to>
        <xdr:sp macro="" textlink="">
          <xdr:nvSpPr>
            <xdr:cNvPr id="3240" name="Check Box 168" hidden="1">
              <a:extLst>
                <a:ext uri="{63B3BB69-23CF-44E3-9099-C40C66FF867C}">
                  <a14:compatExt spid="_x0000_s3240"/>
                </a:ext>
                <a:ext uri="{FF2B5EF4-FFF2-40B4-BE49-F238E27FC236}">
                  <a16:creationId xmlns:a16="http://schemas.microsoft.com/office/drawing/2014/main" id="{00000000-0008-0000-0200-0000A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43</xdr:row>
          <xdr:rowOff>0</xdr:rowOff>
        </xdr:from>
        <xdr:to>
          <xdr:col>19</xdr:col>
          <xdr:colOff>66675</xdr:colOff>
          <xdr:row>44</xdr:row>
          <xdr:rowOff>28575</xdr:rowOff>
        </xdr:to>
        <xdr:sp macro="" textlink="">
          <xdr:nvSpPr>
            <xdr:cNvPr id="3241" name="Check Box 169" hidden="1">
              <a:extLst>
                <a:ext uri="{63B3BB69-23CF-44E3-9099-C40C66FF867C}">
                  <a14:compatExt spid="_x0000_s3241"/>
                </a:ext>
                <a:ext uri="{FF2B5EF4-FFF2-40B4-BE49-F238E27FC236}">
                  <a16:creationId xmlns:a16="http://schemas.microsoft.com/office/drawing/2014/main" id="{00000000-0008-0000-0200-0000A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43</xdr:row>
          <xdr:rowOff>0</xdr:rowOff>
        </xdr:from>
        <xdr:to>
          <xdr:col>19</xdr:col>
          <xdr:colOff>66675</xdr:colOff>
          <xdr:row>44</xdr:row>
          <xdr:rowOff>28575</xdr:rowOff>
        </xdr:to>
        <xdr:sp macro="" textlink="">
          <xdr:nvSpPr>
            <xdr:cNvPr id="3242" name="Check Box 170" hidden="1">
              <a:extLst>
                <a:ext uri="{63B3BB69-23CF-44E3-9099-C40C66FF867C}">
                  <a14:compatExt spid="_x0000_s3242"/>
                </a:ext>
                <a:ext uri="{FF2B5EF4-FFF2-40B4-BE49-F238E27FC236}">
                  <a16:creationId xmlns:a16="http://schemas.microsoft.com/office/drawing/2014/main" id="{00000000-0008-0000-0200-0000A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43</xdr:row>
          <xdr:rowOff>0</xdr:rowOff>
        </xdr:from>
        <xdr:to>
          <xdr:col>19</xdr:col>
          <xdr:colOff>66675</xdr:colOff>
          <xdr:row>44</xdr:row>
          <xdr:rowOff>28575</xdr:rowOff>
        </xdr:to>
        <xdr:sp macro="" textlink="">
          <xdr:nvSpPr>
            <xdr:cNvPr id="3243" name="Check Box 171" hidden="1">
              <a:extLst>
                <a:ext uri="{63B3BB69-23CF-44E3-9099-C40C66FF867C}">
                  <a14:compatExt spid="_x0000_s3243"/>
                </a:ext>
                <a:ext uri="{FF2B5EF4-FFF2-40B4-BE49-F238E27FC236}">
                  <a16:creationId xmlns:a16="http://schemas.microsoft.com/office/drawing/2014/main" id="{00000000-0008-0000-0200-0000A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43</xdr:row>
          <xdr:rowOff>0</xdr:rowOff>
        </xdr:from>
        <xdr:to>
          <xdr:col>19</xdr:col>
          <xdr:colOff>66675</xdr:colOff>
          <xdr:row>44</xdr:row>
          <xdr:rowOff>28575</xdr:rowOff>
        </xdr:to>
        <xdr:sp macro="" textlink="">
          <xdr:nvSpPr>
            <xdr:cNvPr id="3244" name="Check Box 172" hidden="1">
              <a:extLst>
                <a:ext uri="{63B3BB69-23CF-44E3-9099-C40C66FF867C}">
                  <a14:compatExt spid="_x0000_s3244"/>
                </a:ext>
                <a:ext uri="{FF2B5EF4-FFF2-40B4-BE49-F238E27FC236}">
                  <a16:creationId xmlns:a16="http://schemas.microsoft.com/office/drawing/2014/main" id="{00000000-0008-0000-0200-0000A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42</xdr:row>
          <xdr:rowOff>828675</xdr:rowOff>
        </xdr:from>
        <xdr:to>
          <xdr:col>19</xdr:col>
          <xdr:colOff>66675</xdr:colOff>
          <xdr:row>44</xdr:row>
          <xdr:rowOff>28575</xdr:rowOff>
        </xdr:to>
        <xdr:sp macro="" textlink="">
          <xdr:nvSpPr>
            <xdr:cNvPr id="3245" name="Check Box 173" hidden="1">
              <a:extLst>
                <a:ext uri="{63B3BB69-23CF-44E3-9099-C40C66FF867C}">
                  <a14:compatExt spid="_x0000_s3245"/>
                </a:ext>
                <a:ext uri="{FF2B5EF4-FFF2-40B4-BE49-F238E27FC236}">
                  <a16:creationId xmlns:a16="http://schemas.microsoft.com/office/drawing/2014/main" id="{00000000-0008-0000-0200-0000A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42</xdr:row>
          <xdr:rowOff>828675</xdr:rowOff>
        </xdr:from>
        <xdr:to>
          <xdr:col>19</xdr:col>
          <xdr:colOff>66675</xdr:colOff>
          <xdr:row>44</xdr:row>
          <xdr:rowOff>28575</xdr:rowOff>
        </xdr:to>
        <xdr:sp macro="" textlink="">
          <xdr:nvSpPr>
            <xdr:cNvPr id="3246" name="Check Box 174" hidden="1">
              <a:extLst>
                <a:ext uri="{63B3BB69-23CF-44E3-9099-C40C66FF867C}">
                  <a14:compatExt spid="_x0000_s3246"/>
                </a:ext>
                <a:ext uri="{FF2B5EF4-FFF2-40B4-BE49-F238E27FC236}">
                  <a16:creationId xmlns:a16="http://schemas.microsoft.com/office/drawing/2014/main" id="{00000000-0008-0000-0200-0000A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42</xdr:row>
          <xdr:rowOff>828675</xdr:rowOff>
        </xdr:from>
        <xdr:to>
          <xdr:col>19</xdr:col>
          <xdr:colOff>66675</xdr:colOff>
          <xdr:row>44</xdr:row>
          <xdr:rowOff>28575</xdr:rowOff>
        </xdr:to>
        <xdr:sp macro="" textlink="">
          <xdr:nvSpPr>
            <xdr:cNvPr id="3247" name="Check Box 175" hidden="1">
              <a:extLst>
                <a:ext uri="{63B3BB69-23CF-44E3-9099-C40C66FF867C}">
                  <a14:compatExt spid="_x0000_s3247"/>
                </a:ext>
                <a:ext uri="{FF2B5EF4-FFF2-40B4-BE49-F238E27FC236}">
                  <a16:creationId xmlns:a16="http://schemas.microsoft.com/office/drawing/2014/main" id="{00000000-0008-0000-0200-0000A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43</xdr:row>
          <xdr:rowOff>0</xdr:rowOff>
        </xdr:from>
        <xdr:to>
          <xdr:col>19</xdr:col>
          <xdr:colOff>66675</xdr:colOff>
          <xdr:row>44</xdr:row>
          <xdr:rowOff>38100</xdr:rowOff>
        </xdr:to>
        <xdr:sp macro="" textlink="">
          <xdr:nvSpPr>
            <xdr:cNvPr id="3248" name="Check Box 176" hidden="1">
              <a:extLst>
                <a:ext uri="{63B3BB69-23CF-44E3-9099-C40C66FF867C}">
                  <a14:compatExt spid="_x0000_s3248"/>
                </a:ext>
                <a:ext uri="{FF2B5EF4-FFF2-40B4-BE49-F238E27FC236}">
                  <a16:creationId xmlns:a16="http://schemas.microsoft.com/office/drawing/2014/main" id="{00000000-0008-0000-0200-0000B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43</xdr:row>
          <xdr:rowOff>0</xdr:rowOff>
        </xdr:from>
        <xdr:to>
          <xdr:col>19</xdr:col>
          <xdr:colOff>66675</xdr:colOff>
          <xdr:row>44</xdr:row>
          <xdr:rowOff>28575</xdr:rowOff>
        </xdr:to>
        <xdr:sp macro="" textlink="">
          <xdr:nvSpPr>
            <xdr:cNvPr id="3249" name="Check Box 177" hidden="1">
              <a:extLst>
                <a:ext uri="{63B3BB69-23CF-44E3-9099-C40C66FF867C}">
                  <a14:compatExt spid="_x0000_s3249"/>
                </a:ext>
                <a:ext uri="{FF2B5EF4-FFF2-40B4-BE49-F238E27FC236}">
                  <a16:creationId xmlns:a16="http://schemas.microsoft.com/office/drawing/2014/main" id="{00000000-0008-0000-0200-0000B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43</xdr:row>
          <xdr:rowOff>0</xdr:rowOff>
        </xdr:from>
        <xdr:to>
          <xdr:col>19</xdr:col>
          <xdr:colOff>66675</xdr:colOff>
          <xdr:row>44</xdr:row>
          <xdr:rowOff>28575</xdr:rowOff>
        </xdr:to>
        <xdr:sp macro="" textlink="">
          <xdr:nvSpPr>
            <xdr:cNvPr id="3250" name="Check Box 178" hidden="1">
              <a:extLst>
                <a:ext uri="{63B3BB69-23CF-44E3-9099-C40C66FF867C}">
                  <a14:compatExt spid="_x0000_s3250"/>
                </a:ext>
                <a:ext uri="{FF2B5EF4-FFF2-40B4-BE49-F238E27FC236}">
                  <a16:creationId xmlns:a16="http://schemas.microsoft.com/office/drawing/2014/main" id="{00000000-0008-0000-0200-0000B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43</xdr:row>
          <xdr:rowOff>0</xdr:rowOff>
        </xdr:from>
        <xdr:to>
          <xdr:col>19</xdr:col>
          <xdr:colOff>66675</xdr:colOff>
          <xdr:row>44</xdr:row>
          <xdr:rowOff>28575</xdr:rowOff>
        </xdr:to>
        <xdr:sp macro="" textlink="">
          <xdr:nvSpPr>
            <xdr:cNvPr id="3251" name="Check Box 179" hidden="1">
              <a:extLst>
                <a:ext uri="{63B3BB69-23CF-44E3-9099-C40C66FF867C}">
                  <a14:compatExt spid="_x0000_s3251"/>
                </a:ext>
                <a:ext uri="{FF2B5EF4-FFF2-40B4-BE49-F238E27FC236}">
                  <a16:creationId xmlns:a16="http://schemas.microsoft.com/office/drawing/2014/main" id="{00000000-0008-0000-0200-0000B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43</xdr:row>
          <xdr:rowOff>0</xdr:rowOff>
        </xdr:from>
        <xdr:to>
          <xdr:col>19</xdr:col>
          <xdr:colOff>66675</xdr:colOff>
          <xdr:row>44</xdr:row>
          <xdr:rowOff>28575</xdr:rowOff>
        </xdr:to>
        <xdr:sp macro="" textlink="">
          <xdr:nvSpPr>
            <xdr:cNvPr id="3252" name="Check Box 180" hidden="1">
              <a:extLst>
                <a:ext uri="{63B3BB69-23CF-44E3-9099-C40C66FF867C}">
                  <a14:compatExt spid="_x0000_s3252"/>
                </a:ext>
                <a:ext uri="{FF2B5EF4-FFF2-40B4-BE49-F238E27FC236}">
                  <a16:creationId xmlns:a16="http://schemas.microsoft.com/office/drawing/2014/main" id="{00000000-0008-0000-0200-0000B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42</xdr:row>
          <xdr:rowOff>828675</xdr:rowOff>
        </xdr:from>
        <xdr:to>
          <xdr:col>19</xdr:col>
          <xdr:colOff>66675</xdr:colOff>
          <xdr:row>44</xdr:row>
          <xdr:rowOff>28575</xdr:rowOff>
        </xdr:to>
        <xdr:sp macro="" textlink="">
          <xdr:nvSpPr>
            <xdr:cNvPr id="3253" name="Check Box 181" hidden="1">
              <a:extLst>
                <a:ext uri="{63B3BB69-23CF-44E3-9099-C40C66FF867C}">
                  <a14:compatExt spid="_x0000_s3253"/>
                </a:ext>
                <a:ext uri="{FF2B5EF4-FFF2-40B4-BE49-F238E27FC236}">
                  <a16:creationId xmlns:a16="http://schemas.microsoft.com/office/drawing/2014/main" id="{00000000-0008-0000-0200-0000B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42</xdr:row>
          <xdr:rowOff>828675</xdr:rowOff>
        </xdr:from>
        <xdr:to>
          <xdr:col>19</xdr:col>
          <xdr:colOff>66675</xdr:colOff>
          <xdr:row>44</xdr:row>
          <xdr:rowOff>28575</xdr:rowOff>
        </xdr:to>
        <xdr:sp macro="" textlink="">
          <xdr:nvSpPr>
            <xdr:cNvPr id="3254" name="Check Box 182" hidden="1">
              <a:extLst>
                <a:ext uri="{63B3BB69-23CF-44E3-9099-C40C66FF867C}">
                  <a14:compatExt spid="_x0000_s3254"/>
                </a:ext>
                <a:ext uri="{FF2B5EF4-FFF2-40B4-BE49-F238E27FC236}">
                  <a16:creationId xmlns:a16="http://schemas.microsoft.com/office/drawing/2014/main" id="{00000000-0008-0000-0200-0000B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42</xdr:row>
          <xdr:rowOff>828675</xdr:rowOff>
        </xdr:from>
        <xdr:to>
          <xdr:col>19</xdr:col>
          <xdr:colOff>66675</xdr:colOff>
          <xdr:row>44</xdr:row>
          <xdr:rowOff>28575</xdr:rowOff>
        </xdr:to>
        <xdr:sp macro="" textlink="">
          <xdr:nvSpPr>
            <xdr:cNvPr id="3255" name="Check Box 183" hidden="1">
              <a:extLst>
                <a:ext uri="{63B3BB69-23CF-44E3-9099-C40C66FF867C}">
                  <a14:compatExt spid="_x0000_s3255"/>
                </a:ext>
                <a:ext uri="{FF2B5EF4-FFF2-40B4-BE49-F238E27FC236}">
                  <a16:creationId xmlns:a16="http://schemas.microsoft.com/office/drawing/2014/main" id="{00000000-0008-0000-0200-0000B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44</xdr:row>
          <xdr:rowOff>257175</xdr:rowOff>
        </xdr:from>
        <xdr:to>
          <xdr:col>19</xdr:col>
          <xdr:colOff>66675</xdr:colOff>
          <xdr:row>46</xdr:row>
          <xdr:rowOff>9525</xdr:rowOff>
        </xdr:to>
        <xdr:sp macro="" textlink="">
          <xdr:nvSpPr>
            <xdr:cNvPr id="3256" name="Check Box 184" hidden="1">
              <a:extLst>
                <a:ext uri="{63B3BB69-23CF-44E3-9099-C40C66FF867C}">
                  <a14:compatExt spid="_x0000_s3256"/>
                </a:ext>
                <a:ext uri="{FF2B5EF4-FFF2-40B4-BE49-F238E27FC236}">
                  <a16:creationId xmlns:a16="http://schemas.microsoft.com/office/drawing/2014/main" id="{00000000-0008-0000-0200-0000B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45</xdr:row>
          <xdr:rowOff>257175</xdr:rowOff>
        </xdr:from>
        <xdr:to>
          <xdr:col>19</xdr:col>
          <xdr:colOff>66675</xdr:colOff>
          <xdr:row>47</xdr:row>
          <xdr:rowOff>0</xdr:rowOff>
        </xdr:to>
        <xdr:sp macro="" textlink="">
          <xdr:nvSpPr>
            <xdr:cNvPr id="3257" name="Check Box 185" hidden="1">
              <a:extLst>
                <a:ext uri="{63B3BB69-23CF-44E3-9099-C40C66FF867C}">
                  <a14:compatExt spid="_x0000_s3257"/>
                </a:ext>
                <a:ext uri="{FF2B5EF4-FFF2-40B4-BE49-F238E27FC236}">
                  <a16:creationId xmlns:a16="http://schemas.microsoft.com/office/drawing/2014/main" id="{00000000-0008-0000-0200-0000B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48</xdr:row>
          <xdr:rowOff>9525</xdr:rowOff>
        </xdr:from>
        <xdr:to>
          <xdr:col>19</xdr:col>
          <xdr:colOff>66675</xdr:colOff>
          <xdr:row>49</xdr:row>
          <xdr:rowOff>28575</xdr:rowOff>
        </xdr:to>
        <xdr:sp macro="" textlink="">
          <xdr:nvSpPr>
            <xdr:cNvPr id="3258" name="Check Box 186" hidden="1">
              <a:extLst>
                <a:ext uri="{63B3BB69-23CF-44E3-9099-C40C66FF867C}">
                  <a14:compatExt spid="_x0000_s3258"/>
                </a:ext>
                <a:ext uri="{FF2B5EF4-FFF2-40B4-BE49-F238E27FC236}">
                  <a16:creationId xmlns:a16="http://schemas.microsoft.com/office/drawing/2014/main" id="{00000000-0008-0000-0200-0000B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47</xdr:row>
          <xdr:rowOff>66675</xdr:rowOff>
        </xdr:from>
        <xdr:to>
          <xdr:col>19</xdr:col>
          <xdr:colOff>66675</xdr:colOff>
          <xdr:row>47</xdr:row>
          <xdr:rowOff>352425</xdr:rowOff>
        </xdr:to>
        <xdr:sp macro="" textlink="">
          <xdr:nvSpPr>
            <xdr:cNvPr id="3259" name="Check Box 187" hidden="1">
              <a:extLst>
                <a:ext uri="{63B3BB69-23CF-44E3-9099-C40C66FF867C}">
                  <a14:compatExt spid="_x0000_s3259"/>
                </a:ext>
                <a:ext uri="{FF2B5EF4-FFF2-40B4-BE49-F238E27FC236}">
                  <a16:creationId xmlns:a16="http://schemas.microsoft.com/office/drawing/2014/main" id="{00000000-0008-0000-0200-0000B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48</xdr:row>
          <xdr:rowOff>828675</xdr:rowOff>
        </xdr:from>
        <xdr:to>
          <xdr:col>19</xdr:col>
          <xdr:colOff>66675</xdr:colOff>
          <xdr:row>50</xdr:row>
          <xdr:rowOff>9525</xdr:rowOff>
        </xdr:to>
        <xdr:sp macro="" textlink="">
          <xdr:nvSpPr>
            <xdr:cNvPr id="3260" name="Check Box 188" hidden="1">
              <a:extLst>
                <a:ext uri="{63B3BB69-23CF-44E3-9099-C40C66FF867C}">
                  <a14:compatExt spid="_x0000_s3260"/>
                </a:ext>
                <a:ext uri="{FF2B5EF4-FFF2-40B4-BE49-F238E27FC236}">
                  <a16:creationId xmlns:a16="http://schemas.microsoft.com/office/drawing/2014/main" id="{00000000-0008-0000-0200-0000B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48</xdr:row>
          <xdr:rowOff>828675</xdr:rowOff>
        </xdr:from>
        <xdr:to>
          <xdr:col>19</xdr:col>
          <xdr:colOff>66675</xdr:colOff>
          <xdr:row>50</xdr:row>
          <xdr:rowOff>9525</xdr:rowOff>
        </xdr:to>
        <xdr:sp macro="" textlink="">
          <xdr:nvSpPr>
            <xdr:cNvPr id="3261" name="Check Box 189" hidden="1">
              <a:extLst>
                <a:ext uri="{63B3BB69-23CF-44E3-9099-C40C66FF867C}">
                  <a14:compatExt spid="_x0000_s3261"/>
                </a:ext>
                <a:ext uri="{FF2B5EF4-FFF2-40B4-BE49-F238E27FC236}">
                  <a16:creationId xmlns:a16="http://schemas.microsoft.com/office/drawing/2014/main" id="{00000000-0008-0000-0200-0000B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49</xdr:row>
          <xdr:rowOff>828675</xdr:rowOff>
        </xdr:from>
        <xdr:to>
          <xdr:col>19</xdr:col>
          <xdr:colOff>66675</xdr:colOff>
          <xdr:row>51</xdr:row>
          <xdr:rowOff>28575</xdr:rowOff>
        </xdr:to>
        <xdr:sp macro="" textlink="">
          <xdr:nvSpPr>
            <xdr:cNvPr id="3262" name="Check Box 190" hidden="1">
              <a:extLst>
                <a:ext uri="{63B3BB69-23CF-44E3-9099-C40C66FF867C}">
                  <a14:compatExt spid="_x0000_s3262"/>
                </a:ext>
                <a:ext uri="{FF2B5EF4-FFF2-40B4-BE49-F238E27FC236}">
                  <a16:creationId xmlns:a16="http://schemas.microsoft.com/office/drawing/2014/main" id="{00000000-0008-0000-0200-0000B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50</xdr:row>
          <xdr:rowOff>0</xdr:rowOff>
        </xdr:from>
        <xdr:to>
          <xdr:col>19</xdr:col>
          <xdr:colOff>66675</xdr:colOff>
          <xdr:row>51</xdr:row>
          <xdr:rowOff>38100</xdr:rowOff>
        </xdr:to>
        <xdr:sp macro="" textlink="">
          <xdr:nvSpPr>
            <xdr:cNvPr id="3263" name="Check Box 191" hidden="1">
              <a:extLst>
                <a:ext uri="{63B3BB69-23CF-44E3-9099-C40C66FF867C}">
                  <a14:compatExt spid="_x0000_s3263"/>
                </a:ext>
                <a:ext uri="{FF2B5EF4-FFF2-40B4-BE49-F238E27FC236}">
                  <a16:creationId xmlns:a16="http://schemas.microsoft.com/office/drawing/2014/main" id="{00000000-0008-0000-0200-0000B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50</xdr:row>
          <xdr:rowOff>0</xdr:rowOff>
        </xdr:from>
        <xdr:to>
          <xdr:col>19</xdr:col>
          <xdr:colOff>66675</xdr:colOff>
          <xdr:row>51</xdr:row>
          <xdr:rowOff>28575</xdr:rowOff>
        </xdr:to>
        <xdr:sp macro="" textlink="">
          <xdr:nvSpPr>
            <xdr:cNvPr id="3264" name="Check Box 192" hidden="1">
              <a:extLst>
                <a:ext uri="{63B3BB69-23CF-44E3-9099-C40C66FF867C}">
                  <a14:compatExt spid="_x0000_s3264"/>
                </a:ext>
                <a:ext uri="{FF2B5EF4-FFF2-40B4-BE49-F238E27FC236}">
                  <a16:creationId xmlns:a16="http://schemas.microsoft.com/office/drawing/2014/main" id="{00000000-0008-0000-0200-0000C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50</xdr:row>
          <xdr:rowOff>0</xdr:rowOff>
        </xdr:from>
        <xdr:to>
          <xdr:col>19</xdr:col>
          <xdr:colOff>66675</xdr:colOff>
          <xdr:row>51</xdr:row>
          <xdr:rowOff>28575</xdr:rowOff>
        </xdr:to>
        <xdr:sp macro="" textlink="">
          <xdr:nvSpPr>
            <xdr:cNvPr id="3265" name="Check Box 193" hidden="1">
              <a:extLst>
                <a:ext uri="{63B3BB69-23CF-44E3-9099-C40C66FF867C}">
                  <a14:compatExt spid="_x0000_s3265"/>
                </a:ext>
                <a:ext uri="{FF2B5EF4-FFF2-40B4-BE49-F238E27FC236}">
                  <a16:creationId xmlns:a16="http://schemas.microsoft.com/office/drawing/2014/main" id="{00000000-0008-0000-0200-0000C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50</xdr:row>
          <xdr:rowOff>0</xdr:rowOff>
        </xdr:from>
        <xdr:to>
          <xdr:col>19</xdr:col>
          <xdr:colOff>66675</xdr:colOff>
          <xdr:row>51</xdr:row>
          <xdr:rowOff>28575</xdr:rowOff>
        </xdr:to>
        <xdr:sp macro="" textlink="">
          <xdr:nvSpPr>
            <xdr:cNvPr id="3266" name="Check Box 194" hidden="1">
              <a:extLst>
                <a:ext uri="{63B3BB69-23CF-44E3-9099-C40C66FF867C}">
                  <a14:compatExt spid="_x0000_s3266"/>
                </a:ext>
                <a:ext uri="{FF2B5EF4-FFF2-40B4-BE49-F238E27FC236}">
                  <a16:creationId xmlns:a16="http://schemas.microsoft.com/office/drawing/2014/main" id="{00000000-0008-0000-0200-0000C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50</xdr:row>
          <xdr:rowOff>0</xdr:rowOff>
        </xdr:from>
        <xdr:to>
          <xdr:col>19</xdr:col>
          <xdr:colOff>66675</xdr:colOff>
          <xdr:row>51</xdr:row>
          <xdr:rowOff>28575</xdr:rowOff>
        </xdr:to>
        <xdr:sp macro="" textlink="">
          <xdr:nvSpPr>
            <xdr:cNvPr id="3267" name="Check Box 195" hidden="1">
              <a:extLst>
                <a:ext uri="{63B3BB69-23CF-44E3-9099-C40C66FF867C}">
                  <a14:compatExt spid="_x0000_s3267"/>
                </a:ext>
                <a:ext uri="{FF2B5EF4-FFF2-40B4-BE49-F238E27FC236}">
                  <a16:creationId xmlns:a16="http://schemas.microsoft.com/office/drawing/2014/main" id="{00000000-0008-0000-0200-0000C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43</xdr:row>
          <xdr:rowOff>828675</xdr:rowOff>
        </xdr:from>
        <xdr:to>
          <xdr:col>19</xdr:col>
          <xdr:colOff>66675</xdr:colOff>
          <xdr:row>45</xdr:row>
          <xdr:rowOff>28575</xdr:rowOff>
        </xdr:to>
        <xdr:sp macro="" textlink="">
          <xdr:nvSpPr>
            <xdr:cNvPr id="3268" name="Check Box 196" hidden="1">
              <a:extLst>
                <a:ext uri="{63B3BB69-23CF-44E3-9099-C40C66FF867C}">
                  <a14:compatExt spid="_x0000_s3268"/>
                </a:ext>
                <a:ext uri="{FF2B5EF4-FFF2-40B4-BE49-F238E27FC236}">
                  <a16:creationId xmlns:a16="http://schemas.microsoft.com/office/drawing/2014/main" id="{00000000-0008-0000-0200-0000C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44</xdr:row>
          <xdr:rowOff>257175</xdr:rowOff>
        </xdr:from>
        <xdr:to>
          <xdr:col>19</xdr:col>
          <xdr:colOff>66675</xdr:colOff>
          <xdr:row>46</xdr:row>
          <xdr:rowOff>9525</xdr:rowOff>
        </xdr:to>
        <xdr:sp macro="" textlink="">
          <xdr:nvSpPr>
            <xdr:cNvPr id="3269" name="Check Box 197" hidden="1">
              <a:extLst>
                <a:ext uri="{63B3BB69-23CF-44E3-9099-C40C66FF867C}">
                  <a14:compatExt spid="_x0000_s3269"/>
                </a:ext>
                <a:ext uri="{FF2B5EF4-FFF2-40B4-BE49-F238E27FC236}">
                  <a16:creationId xmlns:a16="http://schemas.microsoft.com/office/drawing/2014/main" id="{00000000-0008-0000-0200-0000C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45</xdr:row>
          <xdr:rowOff>257175</xdr:rowOff>
        </xdr:from>
        <xdr:to>
          <xdr:col>19</xdr:col>
          <xdr:colOff>66675</xdr:colOff>
          <xdr:row>47</xdr:row>
          <xdr:rowOff>0</xdr:rowOff>
        </xdr:to>
        <xdr:sp macro="" textlink="">
          <xdr:nvSpPr>
            <xdr:cNvPr id="3270" name="Check Box 198" hidden="1">
              <a:extLst>
                <a:ext uri="{63B3BB69-23CF-44E3-9099-C40C66FF867C}">
                  <a14:compatExt spid="_x0000_s3270"/>
                </a:ext>
                <a:ext uri="{FF2B5EF4-FFF2-40B4-BE49-F238E27FC236}">
                  <a16:creationId xmlns:a16="http://schemas.microsoft.com/office/drawing/2014/main" id="{00000000-0008-0000-0200-0000C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48</xdr:row>
          <xdr:rowOff>9525</xdr:rowOff>
        </xdr:from>
        <xdr:to>
          <xdr:col>19</xdr:col>
          <xdr:colOff>66675</xdr:colOff>
          <xdr:row>49</xdr:row>
          <xdr:rowOff>28575</xdr:rowOff>
        </xdr:to>
        <xdr:sp macro="" textlink="">
          <xdr:nvSpPr>
            <xdr:cNvPr id="3271" name="Check Box 199" hidden="1">
              <a:extLst>
                <a:ext uri="{63B3BB69-23CF-44E3-9099-C40C66FF867C}">
                  <a14:compatExt spid="_x0000_s3271"/>
                </a:ext>
                <a:ext uri="{FF2B5EF4-FFF2-40B4-BE49-F238E27FC236}">
                  <a16:creationId xmlns:a16="http://schemas.microsoft.com/office/drawing/2014/main" id="{00000000-0008-0000-0200-0000C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47</xdr:row>
          <xdr:rowOff>66675</xdr:rowOff>
        </xdr:from>
        <xdr:to>
          <xdr:col>19</xdr:col>
          <xdr:colOff>66675</xdr:colOff>
          <xdr:row>47</xdr:row>
          <xdr:rowOff>352425</xdr:rowOff>
        </xdr:to>
        <xdr:sp macro="" textlink="">
          <xdr:nvSpPr>
            <xdr:cNvPr id="3272" name="Check Box 200" hidden="1">
              <a:extLst>
                <a:ext uri="{63B3BB69-23CF-44E3-9099-C40C66FF867C}">
                  <a14:compatExt spid="_x0000_s3272"/>
                </a:ext>
                <a:ext uri="{FF2B5EF4-FFF2-40B4-BE49-F238E27FC236}">
                  <a16:creationId xmlns:a16="http://schemas.microsoft.com/office/drawing/2014/main" id="{00000000-0008-0000-0200-0000C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48</xdr:row>
          <xdr:rowOff>828675</xdr:rowOff>
        </xdr:from>
        <xdr:to>
          <xdr:col>19</xdr:col>
          <xdr:colOff>66675</xdr:colOff>
          <xdr:row>50</xdr:row>
          <xdr:rowOff>9525</xdr:rowOff>
        </xdr:to>
        <xdr:sp macro="" textlink="">
          <xdr:nvSpPr>
            <xdr:cNvPr id="3273" name="Check Box 201" hidden="1">
              <a:extLst>
                <a:ext uri="{63B3BB69-23CF-44E3-9099-C40C66FF867C}">
                  <a14:compatExt spid="_x0000_s3273"/>
                </a:ext>
                <a:ext uri="{FF2B5EF4-FFF2-40B4-BE49-F238E27FC236}">
                  <a16:creationId xmlns:a16="http://schemas.microsoft.com/office/drawing/2014/main" id="{00000000-0008-0000-0200-0000C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49</xdr:row>
          <xdr:rowOff>828675</xdr:rowOff>
        </xdr:from>
        <xdr:to>
          <xdr:col>19</xdr:col>
          <xdr:colOff>66675</xdr:colOff>
          <xdr:row>51</xdr:row>
          <xdr:rowOff>28575</xdr:rowOff>
        </xdr:to>
        <xdr:sp macro="" textlink="">
          <xdr:nvSpPr>
            <xdr:cNvPr id="3274" name="Check Box 202" hidden="1">
              <a:extLst>
                <a:ext uri="{63B3BB69-23CF-44E3-9099-C40C66FF867C}">
                  <a14:compatExt spid="_x0000_s3274"/>
                </a:ext>
                <a:ext uri="{FF2B5EF4-FFF2-40B4-BE49-F238E27FC236}">
                  <a16:creationId xmlns:a16="http://schemas.microsoft.com/office/drawing/2014/main" id="{00000000-0008-0000-0200-0000C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43</xdr:row>
          <xdr:rowOff>828675</xdr:rowOff>
        </xdr:from>
        <xdr:to>
          <xdr:col>19</xdr:col>
          <xdr:colOff>66675</xdr:colOff>
          <xdr:row>45</xdr:row>
          <xdr:rowOff>28575</xdr:rowOff>
        </xdr:to>
        <xdr:sp macro="" textlink="">
          <xdr:nvSpPr>
            <xdr:cNvPr id="3275" name="Check Box 203" hidden="1">
              <a:extLst>
                <a:ext uri="{63B3BB69-23CF-44E3-9099-C40C66FF867C}">
                  <a14:compatExt spid="_x0000_s3275"/>
                </a:ext>
                <a:ext uri="{FF2B5EF4-FFF2-40B4-BE49-F238E27FC236}">
                  <a16:creationId xmlns:a16="http://schemas.microsoft.com/office/drawing/2014/main" id="{00000000-0008-0000-0200-0000C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44</xdr:row>
          <xdr:rowOff>257175</xdr:rowOff>
        </xdr:from>
        <xdr:to>
          <xdr:col>19</xdr:col>
          <xdr:colOff>66675</xdr:colOff>
          <xdr:row>46</xdr:row>
          <xdr:rowOff>9525</xdr:rowOff>
        </xdr:to>
        <xdr:sp macro="" textlink="">
          <xdr:nvSpPr>
            <xdr:cNvPr id="3276" name="Check Box 204" hidden="1">
              <a:extLst>
                <a:ext uri="{63B3BB69-23CF-44E3-9099-C40C66FF867C}">
                  <a14:compatExt spid="_x0000_s3276"/>
                </a:ext>
                <a:ext uri="{FF2B5EF4-FFF2-40B4-BE49-F238E27FC236}">
                  <a16:creationId xmlns:a16="http://schemas.microsoft.com/office/drawing/2014/main" id="{00000000-0008-0000-0200-0000C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45</xdr:row>
          <xdr:rowOff>257175</xdr:rowOff>
        </xdr:from>
        <xdr:to>
          <xdr:col>19</xdr:col>
          <xdr:colOff>66675</xdr:colOff>
          <xdr:row>47</xdr:row>
          <xdr:rowOff>0</xdr:rowOff>
        </xdr:to>
        <xdr:sp macro="" textlink="">
          <xdr:nvSpPr>
            <xdr:cNvPr id="3277" name="Check Box 205" hidden="1">
              <a:extLst>
                <a:ext uri="{63B3BB69-23CF-44E3-9099-C40C66FF867C}">
                  <a14:compatExt spid="_x0000_s3277"/>
                </a:ext>
                <a:ext uri="{FF2B5EF4-FFF2-40B4-BE49-F238E27FC236}">
                  <a16:creationId xmlns:a16="http://schemas.microsoft.com/office/drawing/2014/main" id="{00000000-0008-0000-0200-0000C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48</xdr:row>
          <xdr:rowOff>9525</xdr:rowOff>
        </xdr:from>
        <xdr:to>
          <xdr:col>19</xdr:col>
          <xdr:colOff>66675</xdr:colOff>
          <xdr:row>49</xdr:row>
          <xdr:rowOff>28575</xdr:rowOff>
        </xdr:to>
        <xdr:sp macro="" textlink="">
          <xdr:nvSpPr>
            <xdr:cNvPr id="3278" name="Check Box 206" hidden="1">
              <a:extLst>
                <a:ext uri="{63B3BB69-23CF-44E3-9099-C40C66FF867C}">
                  <a14:compatExt spid="_x0000_s3278"/>
                </a:ext>
                <a:ext uri="{FF2B5EF4-FFF2-40B4-BE49-F238E27FC236}">
                  <a16:creationId xmlns:a16="http://schemas.microsoft.com/office/drawing/2014/main" id="{00000000-0008-0000-0200-0000C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47</xdr:row>
          <xdr:rowOff>66675</xdr:rowOff>
        </xdr:from>
        <xdr:to>
          <xdr:col>19</xdr:col>
          <xdr:colOff>66675</xdr:colOff>
          <xdr:row>47</xdr:row>
          <xdr:rowOff>352425</xdr:rowOff>
        </xdr:to>
        <xdr:sp macro="" textlink="">
          <xdr:nvSpPr>
            <xdr:cNvPr id="3279" name="Check Box 207" hidden="1">
              <a:extLst>
                <a:ext uri="{63B3BB69-23CF-44E3-9099-C40C66FF867C}">
                  <a14:compatExt spid="_x0000_s3279"/>
                </a:ext>
                <a:ext uri="{FF2B5EF4-FFF2-40B4-BE49-F238E27FC236}">
                  <a16:creationId xmlns:a16="http://schemas.microsoft.com/office/drawing/2014/main" id="{00000000-0008-0000-0200-0000C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48</xdr:row>
          <xdr:rowOff>828675</xdr:rowOff>
        </xdr:from>
        <xdr:to>
          <xdr:col>19</xdr:col>
          <xdr:colOff>66675</xdr:colOff>
          <xdr:row>50</xdr:row>
          <xdr:rowOff>9525</xdr:rowOff>
        </xdr:to>
        <xdr:sp macro="" textlink="">
          <xdr:nvSpPr>
            <xdr:cNvPr id="3280" name="Check Box 208" hidden="1">
              <a:extLst>
                <a:ext uri="{63B3BB69-23CF-44E3-9099-C40C66FF867C}">
                  <a14:compatExt spid="_x0000_s3280"/>
                </a:ext>
                <a:ext uri="{FF2B5EF4-FFF2-40B4-BE49-F238E27FC236}">
                  <a16:creationId xmlns:a16="http://schemas.microsoft.com/office/drawing/2014/main" id="{00000000-0008-0000-0200-0000D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49</xdr:row>
          <xdr:rowOff>828675</xdr:rowOff>
        </xdr:from>
        <xdr:to>
          <xdr:col>19</xdr:col>
          <xdr:colOff>66675</xdr:colOff>
          <xdr:row>51</xdr:row>
          <xdr:rowOff>28575</xdr:rowOff>
        </xdr:to>
        <xdr:sp macro="" textlink="">
          <xdr:nvSpPr>
            <xdr:cNvPr id="3281" name="Check Box 209" hidden="1">
              <a:extLst>
                <a:ext uri="{63B3BB69-23CF-44E3-9099-C40C66FF867C}">
                  <a14:compatExt spid="_x0000_s3281"/>
                </a:ext>
                <a:ext uri="{FF2B5EF4-FFF2-40B4-BE49-F238E27FC236}">
                  <a16:creationId xmlns:a16="http://schemas.microsoft.com/office/drawing/2014/main" id="{00000000-0008-0000-0200-0000D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7</xdr:col>
      <xdr:colOff>2119</xdr:colOff>
      <xdr:row>0</xdr:row>
      <xdr:rowOff>231777</xdr:rowOff>
    </xdr:from>
    <xdr:to>
      <xdr:col>9</xdr:col>
      <xdr:colOff>970491</xdr:colOff>
      <xdr:row>1</xdr:row>
      <xdr:rowOff>808567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pSpPr/>
      </xdr:nvGrpSpPr>
      <xdr:grpSpPr>
        <a:xfrm>
          <a:off x="12711190" y="231777"/>
          <a:ext cx="3798658" cy="1202719"/>
          <a:chOff x="13309552" y="231497"/>
          <a:chExt cx="3942289" cy="1211790"/>
        </a:xfrm>
      </xdr:grpSpPr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 txBox="1"/>
        </xdr:nvSpPr>
        <xdr:spPr>
          <a:xfrm>
            <a:off x="13309552" y="231497"/>
            <a:ext cx="3942289" cy="121179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fr-FR" sz="1100"/>
          </a:p>
          <a:p>
            <a:endParaRPr lang="fr-FR" sz="1100" baseline="0"/>
          </a:p>
          <a:p>
            <a:r>
              <a:rPr lang="fr-FR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LES </a:t>
            </a:r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BIENS LISTÉS</a:t>
            </a:r>
            <a:r>
              <a:rPr lang="fr-FR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EN "</a:t>
            </a:r>
            <a:r>
              <a:rPr lang="fr-FR" sz="1100" i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RISQUES INDUSTRIELS</a:t>
            </a:r>
            <a:r>
              <a:rPr lang="fr-FR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" DOIVENT ÊTRE </a:t>
            </a:r>
            <a:r>
              <a:rPr lang="fr-FR" sz="1100" b="1" baseline="0">
                <a:solidFill>
                  <a:srgbClr val="C00000"/>
                </a:solidFill>
                <a:effectLst/>
                <a:latin typeface="+mn-lt"/>
                <a:ea typeface="+mn-ea"/>
                <a:cs typeface="+mn-cs"/>
              </a:rPr>
              <a:t>OBLIGATOIREMENT</a:t>
            </a:r>
            <a:r>
              <a:rPr lang="fr-FR" sz="1100" b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RÉPERTORIÉS DANS LA LISTE DE</a:t>
            </a:r>
            <a:r>
              <a:rPr lang="fr-FR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VOS BÂTIMENTS DANS L'ONGLET DU MÊME NOM</a:t>
            </a:r>
            <a:endParaRPr lang="fr-FR">
              <a:effectLst/>
            </a:endParaRPr>
          </a:p>
        </xdr:txBody>
      </xdr:sp>
      <xdr:pic>
        <xdr:nvPicPr>
          <xdr:cNvPr id="10" name="Picture 9">
            <a:extLst>
              <a:ext uri="{FF2B5EF4-FFF2-40B4-BE49-F238E27FC236}">
                <a16:creationId xmlns:a16="http://schemas.microsoft.com/office/drawing/2014/main" id="{00000000-0008-0000-0200-00000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3328248" y="235635"/>
            <a:ext cx="359834" cy="358710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6</xdr:row>
      <xdr:rowOff>114300</xdr:rowOff>
    </xdr:from>
    <xdr:to>
      <xdr:col>0</xdr:col>
      <xdr:colOff>520700</xdr:colOff>
      <xdr:row>6</xdr:row>
      <xdr:rowOff>520700</xdr:rowOff>
    </xdr:to>
    <xdr:pic>
      <xdr:nvPicPr>
        <xdr:cNvPr id="2" name="Graphic 1" descr="Informatio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14300" y="2571750"/>
          <a:ext cx="406400" cy="406400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6</xdr:row>
      <xdr:rowOff>114300</xdr:rowOff>
    </xdr:from>
    <xdr:to>
      <xdr:col>0</xdr:col>
      <xdr:colOff>520700</xdr:colOff>
      <xdr:row>6</xdr:row>
      <xdr:rowOff>520700</xdr:rowOff>
    </xdr:to>
    <xdr:pic>
      <xdr:nvPicPr>
        <xdr:cNvPr id="3" name="Graphic 1" descr="Information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981200"/>
          <a:ext cx="406400" cy="406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159" Type="http://schemas.openxmlformats.org/officeDocument/2006/relationships/ctrlProp" Target="../ctrlProps/ctrlProp156.xml"/><Relationship Id="rId170" Type="http://schemas.openxmlformats.org/officeDocument/2006/relationships/ctrlProp" Target="../ctrlProps/ctrlProp167.xml"/><Relationship Id="rId191" Type="http://schemas.openxmlformats.org/officeDocument/2006/relationships/ctrlProp" Target="../ctrlProps/ctrlProp188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53" Type="http://schemas.openxmlformats.org/officeDocument/2006/relationships/ctrlProp" Target="../ctrlProps/ctrlProp50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149" Type="http://schemas.openxmlformats.org/officeDocument/2006/relationships/ctrlProp" Target="../ctrlProps/ctrlProp146.xml"/><Relationship Id="rId5" Type="http://schemas.openxmlformats.org/officeDocument/2006/relationships/ctrlProp" Target="../ctrlProps/ctrlProp2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181" Type="http://schemas.openxmlformats.org/officeDocument/2006/relationships/ctrlProp" Target="../ctrlProps/ctrlProp178.xml"/><Relationship Id="rId22" Type="http://schemas.openxmlformats.org/officeDocument/2006/relationships/ctrlProp" Target="../ctrlProps/ctrlProp19.xml"/><Relationship Id="rId43" Type="http://schemas.openxmlformats.org/officeDocument/2006/relationships/ctrlProp" Target="../ctrlProps/ctrlProp40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139" Type="http://schemas.openxmlformats.org/officeDocument/2006/relationships/ctrlProp" Target="../ctrlProps/ctrlProp136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71" Type="http://schemas.openxmlformats.org/officeDocument/2006/relationships/ctrlProp" Target="../ctrlProps/ctrlProp168.xml"/><Relationship Id="rId192" Type="http://schemas.openxmlformats.org/officeDocument/2006/relationships/ctrlProp" Target="../ctrlProps/ctrlProp189.xml"/><Relationship Id="rId12" Type="http://schemas.openxmlformats.org/officeDocument/2006/relationships/ctrlProp" Target="../ctrlProps/ctrlProp9.xml"/><Relationship Id="rId33" Type="http://schemas.openxmlformats.org/officeDocument/2006/relationships/ctrlProp" Target="../ctrlProps/ctrlProp30.xml"/><Relationship Id="rId108" Type="http://schemas.openxmlformats.org/officeDocument/2006/relationships/ctrlProp" Target="../ctrlProps/ctrlProp105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5" Type="http://schemas.openxmlformats.org/officeDocument/2006/relationships/ctrlProp" Target="../ctrlProps/ctrlProp72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61" Type="http://schemas.openxmlformats.org/officeDocument/2006/relationships/ctrlProp" Target="../ctrlProps/ctrlProp158.xml"/><Relationship Id="rId182" Type="http://schemas.openxmlformats.org/officeDocument/2006/relationships/ctrlProp" Target="../ctrlProps/ctrlProp179.xml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5" Type="http://schemas.openxmlformats.org/officeDocument/2006/relationships/ctrlProp" Target="../ctrlProps/ctrlProp62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51" Type="http://schemas.openxmlformats.org/officeDocument/2006/relationships/ctrlProp" Target="../ctrlProps/ctrlProp148.xml"/><Relationship Id="rId172" Type="http://schemas.openxmlformats.org/officeDocument/2006/relationships/ctrlProp" Target="../ctrlProps/ctrlProp169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141" Type="http://schemas.openxmlformats.org/officeDocument/2006/relationships/ctrlProp" Target="../ctrlProps/ctrlProp138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162" Type="http://schemas.openxmlformats.org/officeDocument/2006/relationships/ctrlProp" Target="../ctrlProps/ctrlProp159.xml"/><Relationship Id="rId183" Type="http://schemas.openxmlformats.org/officeDocument/2006/relationships/ctrlProp" Target="../ctrlProps/ctrlProp180.xml"/><Relationship Id="rId2" Type="http://schemas.openxmlformats.org/officeDocument/2006/relationships/drawing" Target="../drawings/drawing3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184" Type="http://schemas.openxmlformats.org/officeDocument/2006/relationships/ctrlProp" Target="../ctrlProps/ctrlProp181.xml"/><Relationship Id="rId189" Type="http://schemas.openxmlformats.org/officeDocument/2006/relationships/ctrlProp" Target="../ctrlProps/ctrlProp186.xml"/><Relationship Id="rId3" Type="http://schemas.openxmlformats.org/officeDocument/2006/relationships/vmlDrawing" Target="../drawings/vmlDrawing2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79" Type="http://schemas.openxmlformats.org/officeDocument/2006/relationships/ctrlProp" Target="../ctrlProps/ctrlProp176.xml"/><Relationship Id="rId190" Type="http://schemas.openxmlformats.org/officeDocument/2006/relationships/ctrlProp" Target="../ctrlProps/ctrlProp187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64" Type="http://schemas.openxmlformats.org/officeDocument/2006/relationships/ctrlProp" Target="../ctrlProps/ctrlProp161.xml"/><Relationship Id="rId169" Type="http://schemas.openxmlformats.org/officeDocument/2006/relationships/ctrlProp" Target="../ctrlProps/ctrlProp166.xml"/><Relationship Id="rId185" Type="http://schemas.openxmlformats.org/officeDocument/2006/relationships/ctrlProp" Target="../ctrlProps/ctrlProp18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80" Type="http://schemas.openxmlformats.org/officeDocument/2006/relationships/ctrlProp" Target="../ctrlProps/ctrlProp177.xml"/><Relationship Id="rId26" Type="http://schemas.openxmlformats.org/officeDocument/2006/relationships/ctrlProp" Target="../ctrlProps/ctrlProp23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75" Type="http://schemas.openxmlformats.org/officeDocument/2006/relationships/ctrlProp" Target="../ctrlProps/ctrlProp172.xml"/><Relationship Id="rId16" Type="http://schemas.openxmlformats.org/officeDocument/2006/relationships/ctrlProp" Target="../ctrlProps/ctrlProp13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186" Type="http://schemas.openxmlformats.org/officeDocument/2006/relationships/ctrlProp" Target="../ctrlProps/ctrlProp183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6" Type="http://schemas.openxmlformats.org/officeDocument/2006/relationships/ctrlProp" Target="../ctrlProps/ctrlProp173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Relationship Id="rId70" Type="http://schemas.openxmlformats.org/officeDocument/2006/relationships/ctrlProp" Target="../ctrlProps/ctrlProp6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66" Type="http://schemas.openxmlformats.org/officeDocument/2006/relationships/ctrlProp" Target="../ctrlProps/ctrlProp163.xml"/><Relationship Id="rId187" Type="http://schemas.openxmlformats.org/officeDocument/2006/relationships/ctrlProp" Target="../ctrlProps/ctrlProp184.xml"/><Relationship Id="rId1" Type="http://schemas.openxmlformats.org/officeDocument/2006/relationships/printerSettings" Target="../printerSettings/printerSettings3.bin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60" Type="http://schemas.openxmlformats.org/officeDocument/2006/relationships/ctrlProp" Target="../ctrlProps/ctrlProp57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AN420"/>
  <sheetViews>
    <sheetView tabSelected="1" zoomScale="70" zoomScaleNormal="70" workbookViewId="0">
      <selection activeCell="J5" sqref="J5"/>
    </sheetView>
  </sheetViews>
  <sheetFormatPr baseColWidth="10" defaultColWidth="10.85546875" defaultRowHeight="15" x14ac:dyDescent="0.25"/>
  <cols>
    <col min="1" max="1" width="8.42578125" style="2" customWidth="1"/>
    <col min="2" max="2" width="16" style="2" customWidth="1"/>
    <col min="3" max="3" width="57.85546875" style="2" bestFit="1" customWidth="1"/>
    <col min="4" max="4" width="69.42578125" style="2" customWidth="1"/>
    <col min="5" max="5" width="22.42578125" style="2" customWidth="1"/>
    <col min="6" max="6" width="32.85546875" style="2" customWidth="1"/>
    <col min="7" max="7" width="30.42578125" style="2" customWidth="1"/>
    <col min="8" max="8" width="22.42578125" style="2" customWidth="1"/>
    <col min="9" max="9" width="36.28515625" style="2" customWidth="1"/>
    <col min="10" max="10" width="35.7109375" style="2" customWidth="1"/>
    <col min="11" max="11" width="26" style="2" customWidth="1"/>
    <col min="12" max="12" width="30.42578125" style="2" customWidth="1"/>
    <col min="13" max="13" width="35.140625" style="2" customWidth="1"/>
    <col min="14" max="17" width="30.42578125" style="2" customWidth="1"/>
    <col min="18" max="18" width="43.85546875" style="2" customWidth="1"/>
    <col min="19" max="19" width="42.140625" style="2" customWidth="1"/>
    <col min="20" max="20" width="20.85546875" style="2" customWidth="1"/>
    <col min="21" max="21" width="15.85546875" style="3" customWidth="1"/>
    <col min="22" max="22" width="12.85546875" style="2" customWidth="1"/>
    <col min="23" max="23" width="14.85546875" style="2" customWidth="1"/>
    <col min="24" max="24" width="69.42578125" style="2" bestFit="1" customWidth="1"/>
    <col min="25" max="31" width="10.85546875" style="2"/>
    <col min="32" max="32" width="10.85546875" style="2" customWidth="1"/>
    <col min="33" max="33" width="28.42578125" style="2" customWidth="1"/>
    <col min="34" max="34" width="15" style="2" bestFit="1" customWidth="1"/>
    <col min="35" max="35" width="16.7109375" style="2" customWidth="1"/>
    <col min="36" max="36" width="39.42578125" style="2" bestFit="1" customWidth="1"/>
    <col min="37" max="37" width="15.42578125" style="2" customWidth="1"/>
    <col min="38" max="38" width="24.140625" style="2" bestFit="1" customWidth="1"/>
    <col min="39" max="39" width="54.85546875" style="2" bestFit="1" customWidth="1"/>
    <col min="40" max="40" width="23.140625" style="2" bestFit="1" customWidth="1"/>
    <col min="41" max="16384" width="10.85546875" style="2"/>
  </cols>
  <sheetData>
    <row r="1" spans="1:40" ht="36" customHeight="1" x14ac:dyDescent="0.25">
      <c r="A1" s="198" t="s">
        <v>33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"/>
    </row>
    <row r="2" spans="1:40" ht="19.5" customHeight="1" x14ac:dyDescent="0.25">
      <c r="B2" s="1"/>
      <c r="C2" s="1"/>
      <c r="F2" s="1"/>
      <c r="G2" s="18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40" ht="19.5" customHeight="1" x14ac:dyDescent="0.25">
      <c r="B3" s="4"/>
      <c r="C3" s="4"/>
      <c r="D3" s="22" t="s">
        <v>25</v>
      </c>
      <c r="E3" s="36">
        <f>CEILING(SUM(E13:E562),1)</f>
        <v>343944</v>
      </c>
      <c r="F3" s="8"/>
      <c r="G3" s="185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X3" s="4"/>
    </row>
    <row r="4" spans="1:40" ht="19.5" customHeight="1" x14ac:dyDescent="0.25">
      <c r="B4" s="4"/>
      <c r="C4" s="4"/>
      <c r="D4" s="22" t="s">
        <v>88</v>
      </c>
      <c r="E4" s="36">
        <f>SUMIF($N$13:$N$420,"&lt;&gt;NON",$P$13:$P$420)</f>
        <v>760.21</v>
      </c>
      <c r="F4" s="8"/>
      <c r="G4" s="185"/>
      <c r="H4" s="8"/>
      <c r="I4" s="8"/>
      <c r="J4" s="189"/>
      <c r="K4" s="8"/>
      <c r="L4" s="8"/>
      <c r="M4" s="8"/>
      <c r="N4" s="8"/>
      <c r="O4" s="8"/>
      <c r="P4" s="8"/>
      <c r="Q4" s="8"/>
      <c r="R4" s="8"/>
      <c r="S4" s="8"/>
      <c r="X4" s="4"/>
    </row>
    <row r="5" spans="1:40" ht="19.5" customHeight="1" x14ac:dyDescent="0.25">
      <c r="B5" s="4"/>
      <c r="C5" s="4"/>
      <c r="D5" s="22" t="s">
        <v>89</v>
      </c>
      <c r="E5" s="36">
        <f>SUMIF($N$13:$N$420,"&lt;&gt;NON",$Q$13:$Q$420)</f>
        <v>0</v>
      </c>
      <c r="F5" s="8"/>
      <c r="G5" s="185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X5" s="4"/>
    </row>
    <row r="6" spans="1:40" ht="19.5" customHeight="1" x14ac:dyDescent="0.25">
      <c r="B6" s="4"/>
      <c r="C6" s="4"/>
      <c r="D6" s="22" t="s">
        <v>91</v>
      </c>
      <c r="E6" s="36">
        <f>SUMIF($W$13:$W$420,"X",$E$13:$E$420)</f>
        <v>1762</v>
      </c>
      <c r="F6" s="8"/>
      <c r="G6" s="185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X6" s="4"/>
    </row>
    <row r="7" spans="1:40" ht="19.5" customHeight="1" x14ac:dyDescent="0.25">
      <c r="B7" s="4"/>
      <c r="C7" s="4"/>
      <c r="D7" s="22" t="s">
        <v>90</v>
      </c>
      <c r="E7" s="36">
        <f>COUNTIF($W$13:$W$420,"X")</f>
        <v>3</v>
      </c>
      <c r="F7" s="8"/>
      <c r="G7" s="185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X7" s="4"/>
    </row>
    <row r="8" spans="1:40" ht="19.5" customHeight="1" x14ac:dyDescent="0.25">
      <c r="B8" s="4"/>
      <c r="C8" s="4"/>
      <c r="D8" s="63"/>
      <c r="E8" s="64"/>
      <c r="F8" s="8"/>
      <c r="G8" s="185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X8" s="4"/>
    </row>
    <row r="9" spans="1:40" ht="30" customHeight="1" thickBot="1" x14ac:dyDescent="0.3">
      <c r="A9" s="67"/>
      <c r="B9" s="67"/>
      <c r="C9" s="199" t="s">
        <v>80</v>
      </c>
      <c r="D9" s="199"/>
      <c r="E9" s="199"/>
      <c r="F9" s="199"/>
      <c r="G9" s="199"/>
      <c r="H9" s="199"/>
      <c r="I9" s="199"/>
      <c r="J9" s="201" t="s">
        <v>84</v>
      </c>
      <c r="K9" s="201"/>
      <c r="L9" s="201"/>
      <c r="M9" s="201"/>
      <c r="N9" s="201"/>
      <c r="O9" s="201"/>
      <c r="P9" s="201"/>
      <c r="Q9" s="201"/>
      <c r="R9" s="200" t="s">
        <v>86</v>
      </c>
      <c r="S9" s="200"/>
      <c r="T9" s="200"/>
      <c r="U9" s="200"/>
      <c r="V9" s="200"/>
      <c r="W9" s="200"/>
      <c r="X9" s="67"/>
    </row>
    <row r="10" spans="1:40" ht="7.5" customHeight="1" x14ac:dyDescent="0.25">
      <c r="B10" s="3"/>
      <c r="K10" s="3"/>
      <c r="L10" s="3"/>
      <c r="M10" s="3"/>
      <c r="N10" s="3"/>
      <c r="O10" s="3"/>
      <c r="P10" s="3"/>
      <c r="Q10" s="3"/>
      <c r="R10" s="3"/>
      <c r="S10" s="3"/>
      <c r="X10" s="3"/>
    </row>
    <row r="11" spans="1:40" ht="77.25" customHeight="1" x14ac:dyDescent="0.25">
      <c r="A11" s="68"/>
      <c r="B11" s="69" t="s">
        <v>3</v>
      </c>
      <c r="C11" s="26" t="s">
        <v>40</v>
      </c>
      <c r="D11" s="26" t="s">
        <v>6</v>
      </c>
      <c r="E11" s="26" t="s">
        <v>11</v>
      </c>
      <c r="F11" s="26" t="s">
        <v>7</v>
      </c>
      <c r="G11" s="186" t="s">
        <v>8</v>
      </c>
      <c r="H11" s="26" t="s">
        <v>44</v>
      </c>
      <c r="I11" s="26" t="s">
        <v>45</v>
      </c>
      <c r="J11" s="115" t="s">
        <v>113</v>
      </c>
      <c r="K11" s="65" t="s">
        <v>60</v>
      </c>
      <c r="L11" s="65" t="s">
        <v>61</v>
      </c>
      <c r="M11" s="65" t="s">
        <v>79</v>
      </c>
      <c r="N11" s="65" t="s">
        <v>165</v>
      </c>
      <c r="O11" s="65" t="s">
        <v>153</v>
      </c>
      <c r="P11" s="65" t="s">
        <v>71</v>
      </c>
      <c r="Q11" s="65" t="s">
        <v>72</v>
      </c>
      <c r="R11" s="45" t="s">
        <v>73</v>
      </c>
      <c r="S11" s="45" t="s">
        <v>74</v>
      </c>
      <c r="T11" s="45" t="s">
        <v>9</v>
      </c>
      <c r="U11" s="45" t="s">
        <v>2</v>
      </c>
      <c r="V11" s="45" t="s">
        <v>1</v>
      </c>
      <c r="W11" s="45" t="s">
        <v>0</v>
      </c>
      <c r="X11" s="66" t="s">
        <v>24</v>
      </c>
    </row>
    <row r="12" spans="1:40" ht="63" customHeight="1" thickBot="1" x14ac:dyDescent="0.3">
      <c r="A12" s="7"/>
      <c r="B12" s="17" t="s">
        <v>87</v>
      </c>
      <c r="C12" s="180" t="s">
        <v>34</v>
      </c>
      <c r="D12" s="180" t="s">
        <v>35</v>
      </c>
      <c r="E12" s="180" t="s">
        <v>36</v>
      </c>
      <c r="F12" s="180" t="s">
        <v>16</v>
      </c>
      <c r="G12" s="187" t="s">
        <v>752</v>
      </c>
      <c r="H12" s="28" t="s">
        <v>63</v>
      </c>
      <c r="I12" s="27" t="s">
        <v>16</v>
      </c>
      <c r="J12" s="70" t="s">
        <v>4</v>
      </c>
      <c r="K12" s="70" t="s">
        <v>62</v>
      </c>
      <c r="L12" s="71" t="s">
        <v>81</v>
      </c>
      <c r="M12" s="72" t="s">
        <v>4</v>
      </c>
      <c r="N12" s="71" t="s">
        <v>81</v>
      </c>
      <c r="O12" s="71"/>
      <c r="P12" s="73" t="s">
        <v>82</v>
      </c>
      <c r="Q12" s="74" t="s">
        <v>83</v>
      </c>
      <c r="R12" s="88" t="s">
        <v>85</v>
      </c>
      <c r="S12" s="88" t="s">
        <v>85</v>
      </c>
      <c r="T12" s="195" t="s">
        <v>41</v>
      </c>
      <c r="U12" s="196"/>
      <c r="V12" s="196"/>
      <c r="W12" s="197"/>
      <c r="X12" s="89" t="s">
        <v>4</v>
      </c>
    </row>
    <row r="13" spans="1:40" ht="28.5" customHeight="1" x14ac:dyDescent="0.25">
      <c r="A13" s="15"/>
      <c r="B13" s="15">
        <f>IF(C13&lt;&gt;0,1,0)</f>
        <v>1</v>
      </c>
      <c r="C13" s="165" t="s">
        <v>166</v>
      </c>
      <c r="D13" s="166" t="s">
        <v>167</v>
      </c>
      <c r="E13" s="167">
        <v>18172.78</v>
      </c>
      <c r="F13" s="181" t="s">
        <v>12</v>
      </c>
      <c r="G13" s="183" t="s">
        <v>17</v>
      </c>
      <c r="H13" s="6"/>
      <c r="I13" s="62" t="s">
        <v>747</v>
      </c>
      <c r="J13" s="99"/>
      <c r="K13" s="99"/>
      <c r="L13" s="100"/>
      <c r="M13" s="99"/>
      <c r="N13" s="101"/>
      <c r="O13" s="157"/>
      <c r="P13" s="102"/>
      <c r="Q13" s="103"/>
      <c r="R13" s="95" t="s">
        <v>75</v>
      </c>
      <c r="S13" s="96" t="s">
        <v>77</v>
      </c>
      <c r="T13" s="96"/>
      <c r="U13" s="96"/>
      <c r="V13" s="96"/>
      <c r="W13" s="96"/>
      <c r="X13" s="144"/>
    </row>
    <row r="14" spans="1:40" ht="28.5" customHeight="1" x14ac:dyDescent="0.25">
      <c r="A14" s="15"/>
      <c r="B14" s="15">
        <f>IF(C14&lt;&gt;0,B13+1,0)</f>
        <v>2</v>
      </c>
      <c r="C14" s="165" t="s">
        <v>168</v>
      </c>
      <c r="D14" s="166" t="s">
        <v>169</v>
      </c>
      <c r="E14" s="167">
        <v>10462</v>
      </c>
      <c r="F14" s="181" t="s">
        <v>12</v>
      </c>
      <c r="G14" s="183" t="s">
        <v>22</v>
      </c>
      <c r="H14" s="6"/>
      <c r="I14" s="62" t="s">
        <v>32</v>
      </c>
      <c r="J14" s="104"/>
      <c r="K14" s="104"/>
      <c r="L14" s="105"/>
      <c r="M14" s="104"/>
      <c r="N14" s="106"/>
      <c r="O14" s="158"/>
      <c r="P14" s="107"/>
      <c r="Q14" s="108"/>
      <c r="R14" s="97" t="s">
        <v>75</v>
      </c>
      <c r="S14" s="98" t="s">
        <v>77</v>
      </c>
      <c r="T14" s="98"/>
      <c r="U14" s="98"/>
      <c r="V14" s="98"/>
      <c r="W14" s="98"/>
      <c r="X14" s="145"/>
    </row>
    <row r="15" spans="1:40" ht="28.5" customHeight="1" x14ac:dyDescent="0.25">
      <c r="A15" s="15"/>
      <c r="B15" s="15">
        <f t="shared" ref="B15:B78" si="0">IF(C15&lt;&gt;0,B14+1,0)</f>
        <v>3</v>
      </c>
      <c r="C15" s="168" t="s">
        <v>170</v>
      </c>
      <c r="D15" s="169" t="s">
        <v>171</v>
      </c>
      <c r="E15" s="170">
        <v>4371</v>
      </c>
      <c r="F15" s="181" t="s">
        <v>12</v>
      </c>
      <c r="G15" s="183" t="s">
        <v>17</v>
      </c>
      <c r="H15" s="6"/>
      <c r="I15" s="62" t="s">
        <v>748</v>
      </c>
      <c r="J15" s="104"/>
      <c r="K15" s="104"/>
      <c r="L15" s="105"/>
      <c r="M15" s="104"/>
      <c r="N15" s="106"/>
      <c r="O15" s="158"/>
      <c r="P15" s="107"/>
      <c r="Q15" s="108"/>
      <c r="R15" s="97" t="s">
        <v>75</v>
      </c>
      <c r="S15" s="98" t="s">
        <v>77</v>
      </c>
      <c r="T15" s="98"/>
      <c r="U15" s="98"/>
      <c r="V15" s="98"/>
      <c r="W15" s="98"/>
      <c r="X15" s="145"/>
    </row>
    <row r="16" spans="1:40" ht="28.5" customHeight="1" x14ac:dyDescent="0.25">
      <c r="A16" s="15"/>
      <c r="B16" s="15">
        <f t="shared" si="0"/>
        <v>4</v>
      </c>
      <c r="C16" s="168" t="s">
        <v>172</v>
      </c>
      <c r="D16" s="169" t="s">
        <v>173</v>
      </c>
      <c r="E16" s="170">
        <v>179</v>
      </c>
      <c r="F16" s="181" t="s">
        <v>12</v>
      </c>
      <c r="G16" s="183" t="s">
        <v>17</v>
      </c>
      <c r="H16" s="6"/>
      <c r="I16" s="62" t="s">
        <v>749</v>
      </c>
      <c r="J16" s="104"/>
      <c r="K16" s="104"/>
      <c r="L16" s="105"/>
      <c r="M16" s="104"/>
      <c r="N16" s="106"/>
      <c r="O16" s="158"/>
      <c r="P16" s="107"/>
      <c r="Q16" s="108"/>
      <c r="R16" s="97" t="s">
        <v>75</v>
      </c>
      <c r="S16" s="98" t="s">
        <v>77</v>
      </c>
      <c r="T16" s="98"/>
      <c r="U16" s="98"/>
      <c r="V16" s="98"/>
      <c r="W16" s="98"/>
      <c r="X16" s="145"/>
      <c r="AG16" s="44" t="s">
        <v>7</v>
      </c>
      <c r="AH16" s="45" t="s">
        <v>8</v>
      </c>
      <c r="AI16" s="56" t="s">
        <v>46</v>
      </c>
      <c r="AJ16" s="57" t="s">
        <v>47</v>
      </c>
      <c r="AK16" s="58" t="s">
        <v>64</v>
      </c>
      <c r="AL16" s="44" t="s">
        <v>67</v>
      </c>
      <c r="AM16" s="45" t="s">
        <v>73</v>
      </c>
      <c r="AN16" s="26" t="s">
        <v>74</v>
      </c>
    </row>
    <row r="17" spans="1:40" ht="28.5" customHeight="1" x14ac:dyDescent="0.25">
      <c r="A17" s="15"/>
      <c r="B17" s="15">
        <f t="shared" si="0"/>
        <v>5</v>
      </c>
      <c r="C17" s="168" t="s">
        <v>174</v>
      </c>
      <c r="D17" s="169" t="s">
        <v>175</v>
      </c>
      <c r="E17" s="170">
        <v>1674</v>
      </c>
      <c r="F17" s="181" t="s">
        <v>13</v>
      </c>
      <c r="G17" s="183" t="s">
        <v>19</v>
      </c>
      <c r="H17" s="6"/>
      <c r="I17" s="62" t="s">
        <v>750</v>
      </c>
      <c r="J17" s="104"/>
      <c r="K17" s="104"/>
      <c r="L17" s="105"/>
      <c r="M17" s="104"/>
      <c r="N17" s="106"/>
      <c r="O17" s="158"/>
      <c r="P17" s="107"/>
      <c r="Q17" s="108"/>
      <c r="R17" s="97" t="s">
        <v>75</v>
      </c>
      <c r="S17" s="98" t="s">
        <v>77</v>
      </c>
      <c r="T17" s="98"/>
      <c r="U17" s="98"/>
      <c r="V17" s="98"/>
      <c r="W17" s="98"/>
      <c r="X17" s="145"/>
      <c r="AG17" s="46" t="s">
        <v>12</v>
      </c>
      <c r="AH17" s="48" t="s">
        <v>17</v>
      </c>
      <c r="AI17" s="50" t="s">
        <v>31</v>
      </c>
      <c r="AJ17" s="53" t="s">
        <v>32</v>
      </c>
      <c r="AK17" s="59" t="s">
        <v>32</v>
      </c>
      <c r="AL17" s="46" t="s">
        <v>32</v>
      </c>
      <c r="AM17" s="48" t="s">
        <v>32</v>
      </c>
      <c r="AN17" s="50" t="s">
        <v>32</v>
      </c>
    </row>
    <row r="18" spans="1:40" ht="28.5" customHeight="1" x14ac:dyDescent="0.25">
      <c r="A18" s="15"/>
      <c r="B18" s="15">
        <f t="shared" si="0"/>
        <v>6</v>
      </c>
      <c r="C18" s="168" t="s">
        <v>176</v>
      </c>
      <c r="D18" s="169" t="s">
        <v>177</v>
      </c>
      <c r="E18" s="170">
        <v>65</v>
      </c>
      <c r="F18" s="181" t="s">
        <v>13</v>
      </c>
      <c r="G18" s="183" t="s">
        <v>23</v>
      </c>
      <c r="H18" s="6"/>
      <c r="I18" s="62"/>
      <c r="J18" s="104"/>
      <c r="K18" s="104"/>
      <c r="L18" s="105"/>
      <c r="M18" s="104"/>
      <c r="N18" s="106"/>
      <c r="O18" s="158"/>
      <c r="P18" s="107"/>
      <c r="Q18" s="108"/>
      <c r="R18" s="97"/>
      <c r="S18" s="98" t="s">
        <v>77</v>
      </c>
      <c r="T18" s="98"/>
      <c r="U18" s="98"/>
      <c r="V18" s="98"/>
      <c r="W18" s="98"/>
      <c r="X18" s="145"/>
      <c r="AG18" s="46" t="s">
        <v>13</v>
      </c>
      <c r="AH18" s="48" t="s">
        <v>18</v>
      </c>
      <c r="AI18" s="50" t="s">
        <v>32</v>
      </c>
      <c r="AJ18" s="54" t="s">
        <v>54</v>
      </c>
      <c r="AK18" s="60" t="s">
        <v>65</v>
      </c>
      <c r="AL18" s="46" t="s">
        <v>68</v>
      </c>
      <c r="AM18" s="48" t="s">
        <v>75</v>
      </c>
      <c r="AN18" s="50" t="s">
        <v>77</v>
      </c>
    </row>
    <row r="19" spans="1:40" s="42" customFormat="1" ht="27" customHeight="1" x14ac:dyDescent="0.25">
      <c r="A19" s="41"/>
      <c r="B19" s="15">
        <f t="shared" si="0"/>
        <v>7</v>
      </c>
      <c r="C19" s="168" t="s">
        <v>178</v>
      </c>
      <c r="D19" s="169" t="s">
        <v>179</v>
      </c>
      <c r="E19" s="170">
        <v>50</v>
      </c>
      <c r="F19" s="181" t="s">
        <v>13</v>
      </c>
      <c r="G19" s="183" t="s">
        <v>23</v>
      </c>
      <c r="H19" s="6"/>
      <c r="I19" s="62"/>
      <c r="J19" s="104"/>
      <c r="K19" s="104"/>
      <c r="L19" s="105"/>
      <c r="M19" s="104"/>
      <c r="N19" s="106"/>
      <c r="O19" s="158"/>
      <c r="P19" s="107"/>
      <c r="Q19" s="108"/>
      <c r="R19" s="97" t="s">
        <v>75</v>
      </c>
      <c r="S19" s="98" t="s">
        <v>77</v>
      </c>
      <c r="T19" s="98"/>
      <c r="U19" s="98"/>
      <c r="V19" s="98"/>
      <c r="W19" s="98"/>
      <c r="X19" s="145"/>
      <c r="AG19" s="47" t="s">
        <v>14</v>
      </c>
      <c r="AH19" s="49" t="s">
        <v>21</v>
      </c>
      <c r="AI19" s="51"/>
      <c r="AJ19" s="54" t="s">
        <v>55</v>
      </c>
      <c r="AK19" s="60" t="s">
        <v>66</v>
      </c>
      <c r="AL19" s="47" t="s">
        <v>69</v>
      </c>
      <c r="AM19" s="48" t="s">
        <v>76</v>
      </c>
      <c r="AN19" s="51" t="s">
        <v>78</v>
      </c>
    </row>
    <row r="20" spans="1:40" ht="28.5" customHeight="1" x14ac:dyDescent="0.25">
      <c r="A20" s="15"/>
      <c r="B20" s="15">
        <f t="shared" si="0"/>
        <v>8</v>
      </c>
      <c r="C20" s="168" t="s">
        <v>180</v>
      </c>
      <c r="D20" s="169" t="s">
        <v>181</v>
      </c>
      <c r="E20" s="170">
        <v>82</v>
      </c>
      <c r="F20" s="181" t="s">
        <v>15</v>
      </c>
      <c r="G20" s="183" t="s">
        <v>23</v>
      </c>
      <c r="H20" s="6"/>
      <c r="I20" s="62"/>
      <c r="J20" s="104"/>
      <c r="K20" s="104"/>
      <c r="L20" s="105"/>
      <c r="M20" s="104"/>
      <c r="N20" s="106"/>
      <c r="O20" s="158"/>
      <c r="P20" s="107"/>
      <c r="Q20" s="108"/>
      <c r="R20" s="97" t="s">
        <v>75</v>
      </c>
      <c r="S20" s="98" t="s">
        <v>77</v>
      </c>
      <c r="T20" s="98"/>
      <c r="U20" s="98"/>
      <c r="V20" s="98"/>
      <c r="W20" s="98"/>
      <c r="X20" s="145"/>
      <c r="AG20" s="46" t="s">
        <v>15</v>
      </c>
      <c r="AH20" s="48" t="s">
        <v>19</v>
      </c>
      <c r="AI20" s="50"/>
      <c r="AJ20" s="54" t="s">
        <v>56</v>
      </c>
      <c r="AK20" s="60"/>
      <c r="AL20" s="46" t="s">
        <v>70</v>
      </c>
      <c r="AM20" s="48"/>
      <c r="AN20" s="50"/>
    </row>
    <row r="21" spans="1:40" ht="28.5" customHeight="1" x14ac:dyDescent="0.25">
      <c r="A21" s="15"/>
      <c r="B21" s="15">
        <f t="shared" si="0"/>
        <v>9</v>
      </c>
      <c r="C21" s="168" t="s">
        <v>182</v>
      </c>
      <c r="D21" s="169" t="s">
        <v>183</v>
      </c>
      <c r="E21" s="170">
        <v>2856</v>
      </c>
      <c r="F21" s="181" t="s">
        <v>12</v>
      </c>
      <c r="G21" s="183" t="s">
        <v>19</v>
      </c>
      <c r="H21" s="6"/>
      <c r="I21" s="62"/>
      <c r="J21" s="104"/>
      <c r="K21" s="104"/>
      <c r="L21" s="105"/>
      <c r="M21" s="104"/>
      <c r="N21" s="106"/>
      <c r="O21" s="158"/>
      <c r="P21" s="107"/>
      <c r="Q21" s="108"/>
      <c r="R21" s="97" t="s">
        <v>75</v>
      </c>
      <c r="S21" s="98" t="s">
        <v>77</v>
      </c>
      <c r="T21" s="98"/>
      <c r="U21" s="98"/>
      <c r="V21" s="98"/>
      <c r="W21" s="98"/>
      <c r="X21" s="145"/>
      <c r="AG21" s="46"/>
      <c r="AH21" s="48" t="s">
        <v>20</v>
      </c>
      <c r="AI21" s="50"/>
      <c r="AJ21" s="54" t="s">
        <v>57</v>
      </c>
      <c r="AK21" s="60"/>
      <c r="AL21" s="46"/>
      <c r="AM21" s="48"/>
      <c r="AN21" s="50"/>
    </row>
    <row r="22" spans="1:40" ht="28.5" customHeight="1" x14ac:dyDescent="0.25">
      <c r="A22" s="15"/>
      <c r="B22" s="15">
        <f t="shared" si="0"/>
        <v>10</v>
      </c>
      <c r="C22" s="168" t="s">
        <v>398</v>
      </c>
      <c r="D22" s="169" t="s">
        <v>184</v>
      </c>
      <c r="E22" s="170">
        <v>4684</v>
      </c>
      <c r="F22" s="181" t="s">
        <v>12</v>
      </c>
      <c r="G22" s="183" t="s">
        <v>20</v>
      </c>
      <c r="H22" s="6"/>
      <c r="I22" s="62" t="s">
        <v>747</v>
      </c>
      <c r="J22" s="104"/>
      <c r="K22" s="104"/>
      <c r="L22" s="105"/>
      <c r="M22" s="104"/>
      <c r="N22" s="106"/>
      <c r="O22" s="158"/>
      <c r="P22" s="107"/>
      <c r="Q22" s="108"/>
      <c r="R22" s="97" t="s">
        <v>75</v>
      </c>
      <c r="S22" s="98" t="s">
        <v>77</v>
      </c>
      <c r="T22" s="98"/>
      <c r="U22" s="98" t="s">
        <v>742</v>
      </c>
      <c r="V22" s="98"/>
      <c r="W22" s="98"/>
      <c r="X22" s="145"/>
      <c r="AG22" s="46"/>
      <c r="AH22" s="48" t="s">
        <v>22</v>
      </c>
      <c r="AI22" s="50"/>
      <c r="AJ22" s="54" t="s">
        <v>58</v>
      </c>
      <c r="AK22" s="60"/>
      <c r="AL22" s="46"/>
      <c r="AM22" s="48"/>
      <c r="AN22" s="50"/>
    </row>
    <row r="23" spans="1:40" ht="28.5" customHeight="1" x14ac:dyDescent="0.25">
      <c r="A23" s="15"/>
      <c r="B23" s="15">
        <f t="shared" si="0"/>
        <v>11</v>
      </c>
      <c r="C23" s="168" t="s">
        <v>185</v>
      </c>
      <c r="D23" s="169" t="s">
        <v>186</v>
      </c>
      <c r="E23" s="170">
        <v>80</v>
      </c>
      <c r="F23" s="181" t="s">
        <v>12</v>
      </c>
      <c r="G23" s="183" t="s">
        <v>22</v>
      </c>
      <c r="H23" s="6"/>
      <c r="I23" s="62"/>
      <c r="J23" s="104"/>
      <c r="K23" s="104"/>
      <c r="L23" s="105"/>
      <c r="M23" s="104"/>
      <c r="N23" s="106"/>
      <c r="O23" s="158"/>
      <c r="P23" s="107"/>
      <c r="Q23" s="108"/>
      <c r="R23" s="97" t="s">
        <v>75</v>
      </c>
      <c r="S23" s="98" t="s">
        <v>77</v>
      </c>
      <c r="T23" s="98"/>
      <c r="U23" s="98"/>
      <c r="V23" s="98"/>
      <c r="W23" s="98"/>
      <c r="X23" s="145"/>
      <c r="AG23" s="46"/>
      <c r="AH23" s="48" t="s">
        <v>23</v>
      </c>
      <c r="AI23" s="50"/>
      <c r="AJ23" s="55" t="s">
        <v>59</v>
      </c>
      <c r="AK23" s="61"/>
      <c r="AL23" s="46"/>
      <c r="AM23" s="48"/>
      <c r="AN23" s="50"/>
    </row>
    <row r="24" spans="1:40" ht="28.5" customHeight="1" x14ac:dyDescent="0.25">
      <c r="A24" s="15"/>
      <c r="B24" s="15">
        <f t="shared" si="0"/>
        <v>12</v>
      </c>
      <c r="C24" s="171" t="s">
        <v>187</v>
      </c>
      <c r="D24" s="172" t="s">
        <v>188</v>
      </c>
      <c r="E24" s="173">
        <v>671</v>
      </c>
      <c r="F24" s="181" t="s">
        <v>13</v>
      </c>
      <c r="G24" s="183" t="s">
        <v>22</v>
      </c>
      <c r="H24" s="6"/>
      <c r="I24" s="62"/>
      <c r="J24" s="104"/>
      <c r="K24" s="104"/>
      <c r="L24" s="105"/>
      <c r="M24" s="104"/>
      <c r="N24" s="106"/>
      <c r="O24" s="158"/>
      <c r="P24" s="107"/>
      <c r="Q24" s="108"/>
      <c r="R24" s="97" t="s">
        <v>75</v>
      </c>
      <c r="S24" s="98" t="s">
        <v>77</v>
      </c>
      <c r="T24" s="98"/>
      <c r="U24" s="98"/>
      <c r="V24" s="98"/>
      <c r="W24" s="98"/>
      <c r="X24" s="145"/>
    </row>
    <row r="25" spans="1:40" ht="28.5" customHeight="1" x14ac:dyDescent="0.25">
      <c r="A25" s="15"/>
      <c r="B25" s="15">
        <f t="shared" si="0"/>
        <v>13</v>
      </c>
      <c r="C25" s="171" t="s">
        <v>189</v>
      </c>
      <c r="D25" s="169" t="s">
        <v>190</v>
      </c>
      <c r="E25" s="170">
        <v>131</v>
      </c>
      <c r="F25" s="181" t="s">
        <v>12</v>
      </c>
      <c r="G25" s="183" t="s">
        <v>23</v>
      </c>
      <c r="H25" s="6"/>
      <c r="I25" s="62"/>
      <c r="J25" s="104"/>
      <c r="K25" s="104"/>
      <c r="L25" s="105"/>
      <c r="M25" s="104"/>
      <c r="N25" s="106"/>
      <c r="O25" s="158"/>
      <c r="P25" s="107"/>
      <c r="Q25" s="108"/>
      <c r="R25" s="97"/>
      <c r="S25" s="98" t="s">
        <v>77</v>
      </c>
      <c r="T25" s="98"/>
      <c r="U25" s="98"/>
      <c r="V25" s="98"/>
      <c r="W25" s="98"/>
      <c r="X25" s="145"/>
    </row>
    <row r="26" spans="1:40" ht="28.5" customHeight="1" x14ac:dyDescent="0.25">
      <c r="A26" s="15"/>
      <c r="B26" s="15">
        <f t="shared" si="0"/>
        <v>14</v>
      </c>
      <c r="C26" s="168" t="s">
        <v>191</v>
      </c>
      <c r="D26" s="169" t="s">
        <v>192</v>
      </c>
      <c r="E26" s="170">
        <v>312</v>
      </c>
      <c r="F26" s="181" t="s">
        <v>12</v>
      </c>
      <c r="G26" s="183" t="s">
        <v>19</v>
      </c>
      <c r="H26" s="6"/>
      <c r="I26" s="62" t="s">
        <v>749</v>
      </c>
      <c r="J26" s="104"/>
      <c r="K26" s="104"/>
      <c r="L26" s="105"/>
      <c r="M26" s="104"/>
      <c r="N26" s="106"/>
      <c r="O26" s="158"/>
      <c r="P26" s="107"/>
      <c r="Q26" s="108"/>
      <c r="R26" s="97" t="s">
        <v>75</v>
      </c>
      <c r="S26" s="98" t="s">
        <v>77</v>
      </c>
      <c r="T26" s="98"/>
      <c r="U26" s="98" t="s">
        <v>742</v>
      </c>
      <c r="V26" s="98"/>
      <c r="W26" s="98"/>
      <c r="X26" s="145"/>
    </row>
    <row r="27" spans="1:40" ht="28.5" customHeight="1" x14ac:dyDescent="0.25">
      <c r="A27" s="15"/>
      <c r="B27" s="15">
        <f t="shared" si="0"/>
        <v>15</v>
      </c>
      <c r="C27" s="168" t="s">
        <v>193</v>
      </c>
      <c r="D27" s="169" t="s">
        <v>194</v>
      </c>
      <c r="E27" s="170">
        <v>487</v>
      </c>
      <c r="F27" s="181" t="s">
        <v>12</v>
      </c>
      <c r="G27" s="183" t="s">
        <v>19</v>
      </c>
      <c r="H27" s="6"/>
      <c r="I27" s="62" t="s">
        <v>749</v>
      </c>
      <c r="J27" s="104"/>
      <c r="K27" s="104"/>
      <c r="L27" s="105"/>
      <c r="M27" s="104"/>
      <c r="N27" s="106"/>
      <c r="O27" s="158"/>
      <c r="P27" s="107"/>
      <c r="Q27" s="108"/>
      <c r="R27" s="97" t="s">
        <v>75</v>
      </c>
      <c r="S27" s="98" t="s">
        <v>77</v>
      </c>
      <c r="T27" s="98"/>
      <c r="U27" s="98" t="s">
        <v>742</v>
      </c>
      <c r="V27" s="98"/>
      <c r="W27" s="98"/>
      <c r="X27" s="145"/>
    </row>
    <row r="28" spans="1:40" ht="28.5" customHeight="1" x14ac:dyDescent="0.25">
      <c r="A28" s="15"/>
      <c r="B28" s="15">
        <f t="shared" si="0"/>
        <v>16</v>
      </c>
      <c r="C28" s="168" t="s">
        <v>399</v>
      </c>
      <c r="D28" s="169" t="s">
        <v>400</v>
      </c>
      <c r="E28" s="170">
        <v>111</v>
      </c>
      <c r="F28" s="181" t="s">
        <v>15</v>
      </c>
      <c r="G28" s="183" t="s">
        <v>19</v>
      </c>
      <c r="H28" s="6"/>
      <c r="I28" s="62"/>
      <c r="J28" s="104"/>
      <c r="K28" s="104"/>
      <c r="L28" s="105"/>
      <c r="M28" s="104"/>
      <c r="N28" s="106"/>
      <c r="O28" s="158"/>
      <c r="P28" s="107"/>
      <c r="Q28" s="108"/>
      <c r="R28" s="97" t="s">
        <v>75</v>
      </c>
      <c r="S28" s="98" t="s">
        <v>77</v>
      </c>
      <c r="T28" s="98"/>
      <c r="U28" s="98"/>
      <c r="V28" s="98"/>
      <c r="W28" s="98"/>
      <c r="X28" s="145"/>
      <c r="AJ28" s="52" t="s">
        <v>48</v>
      </c>
    </row>
    <row r="29" spans="1:40" ht="28.5" customHeight="1" x14ac:dyDescent="0.25">
      <c r="A29" s="15"/>
      <c r="B29" s="15">
        <f t="shared" si="0"/>
        <v>17</v>
      </c>
      <c r="C29" s="171" t="s">
        <v>195</v>
      </c>
      <c r="D29" s="172" t="s">
        <v>196</v>
      </c>
      <c r="E29" s="173">
        <v>800</v>
      </c>
      <c r="F29" s="181" t="s">
        <v>12</v>
      </c>
      <c r="G29" s="183" t="s">
        <v>23</v>
      </c>
      <c r="H29" s="6"/>
      <c r="I29" s="62"/>
      <c r="J29" s="104"/>
      <c r="K29" s="104"/>
      <c r="L29" s="105"/>
      <c r="M29" s="104"/>
      <c r="N29" s="106"/>
      <c r="O29" s="158"/>
      <c r="P29" s="107"/>
      <c r="Q29" s="108"/>
      <c r="R29" s="97" t="s">
        <v>75</v>
      </c>
      <c r="S29" s="98" t="s">
        <v>77</v>
      </c>
      <c r="T29" s="98"/>
      <c r="U29" s="98"/>
      <c r="V29" s="98"/>
      <c r="W29" s="98"/>
      <c r="X29" s="145"/>
      <c r="AJ29" s="52" t="s">
        <v>49</v>
      </c>
    </row>
    <row r="30" spans="1:40" ht="28.5" customHeight="1" x14ac:dyDescent="0.25">
      <c r="A30" s="15"/>
      <c r="B30" s="15">
        <f t="shared" si="0"/>
        <v>18</v>
      </c>
      <c r="C30" s="168" t="s">
        <v>197</v>
      </c>
      <c r="D30" s="169" t="s">
        <v>198</v>
      </c>
      <c r="E30" s="170">
        <v>281.83</v>
      </c>
      <c r="F30" s="181" t="s">
        <v>13</v>
      </c>
      <c r="G30" s="183" t="s">
        <v>22</v>
      </c>
      <c r="H30" s="6"/>
      <c r="I30" s="62"/>
      <c r="J30" s="104" t="s">
        <v>744</v>
      </c>
      <c r="K30" s="104"/>
      <c r="L30" s="105"/>
      <c r="M30" s="104"/>
      <c r="N30" s="106"/>
      <c r="O30" s="158"/>
      <c r="P30" s="107"/>
      <c r="Q30" s="108"/>
      <c r="R30" s="97" t="s">
        <v>75</v>
      </c>
      <c r="S30" s="98" t="s">
        <v>77</v>
      </c>
      <c r="T30" s="98"/>
      <c r="U30" s="98"/>
      <c r="V30" s="98"/>
      <c r="W30" s="98"/>
      <c r="X30" s="145"/>
      <c r="AJ30" s="52" t="s">
        <v>50</v>
      </c>
    </row>
    <row r="31" spans="1:40" ht="28.5" customHeight="1" x14ac:dyDescent="0.25">
      <c r="A31" s="15"/>
      <c r="B31" s="15">
        <f t="shared" si="0"/>
        <v>19</v>
      </c>
      <c r="C31" s="168" t="s">
        <v>199</v>
      </c>
      <c r="D31" s="169" t="s">
        <v>198</v>
      </c>
      <c r="E31" s="170">
        <v>118.56</v>
      </c>
      <c r="F31" s="181" t="s">
        <v>13</v>
      </c>
      <c r="G31" s="183" t="s">
        <v>22</v>
      </c>
      <c r="H31" s="6"/>
      <c r="I31" s="62"/>
      <c r="J31" s="104" t="s">
        <v>744</v>
      </c>
      <c r="K31" s="104"/>
      <c r="L31" s="105"/>
      <c r="M31" s="104"/>
      <c r="N31" s="106"/>
      <c r="O31" s="158"/>
      <c r="P31" s="107"/>
      <c r="Q31" s="108"/>
      <c r="R31" s="97" t="s">
        <v>75</v>
      </c>
      <c r="S31" s="98" t="s">
        <v>77</v>
      </c>
      <c r="T31" s="98"/>
      <c r="U31" s="98"/>
      <c r="V31" s="98"/>
      <c r="W31" s="98"/>
      <c r="X31" s="145"/>
      <c r="AJ31" s="52" t="s">
        <v>51</v>
      </c>
    </row>
    <row r="32" spans="1:40" ht="28.5" customHeight="1" x14ac:dyDescent="0.25">
      <c r="A32" s="15"/>
      <c r="B32" s="15">
        <f t="shared" si="0"/>
        <v>20</v>
      </c>
      <c r="C32" s="168" t="s">
        <v>199</v>
      </c>
      <c r="D32" s="169" t="s">
        <v>200</v>
      </c>
      <c r="E32" s="170">
        <v>19.579999999999998</v>
      </c>
      <c r="F32" s="181" t="s">
        <v>13</v>
      </c>
      <c r="G32" s="183" t="s">
        <v>22</v>
      </c>
      <c r="H32" s="6"/>
      <c r="I32" s="62"/>
      <c r="J32" s="104"/>
      <c r="K32" s="104"/>
      <c r="L32" s="105"/>
      <c r="M32" s="104"/>
      <c r="N32" s="106"/>
      <c r="O32" s="158"/>
      <c r="P32" s="107"/>
      <c r="Q32" s="108"/>
      <c r="R32" s="97" t="s">
        <v>75</v>
      </c>
      <c r="S32" s="98" t="s">
        <v>77</v>
      </c>
      <c r="T32" s="98"/>
      <c r="U32" s="98"/>
      <c r="V32" s="98"/>
      <c r="W32" s="98"/>
      <c r="X32" s="145"/>
      <c r="AJ32" s="52" t="s">
        <v>52</v>
      </c>
    </row>
    <row r="33" spans="1:36" ht="28.5" customHeight="1" x14ac:dyDescent="0.25">
      <c r="A33" s="15"/>
      <c r="B33" s="15">
        <f t="shared" si="0"/>
        <v>21</v>
      </c>
      <c r="C33" s="168" t="s">
        <v>201</v>
      </c>
      <c r="D33" s="169" t="s">
        <v>202</v>
      </c>
      <c r="E33" s="170">
        <v>2237.2199999999998</v>
      </c>
      <c r="F33" s="181" t="s">
        <v>13</v>
      </c>
      <c r="G33" s="183" t="s">
        <v>22</v>
      </c>
      <c r="H33" s="6"/>
      <c r="I33" s="62"/>
      <c r="J33" s="104"/>
      <c r="K33" s="104"/>
      <c r="L33" s="105"/>
      <c r="M33" s="104"/>
      <c r="N33" s="106"/>
      <c r="O33" s="158"/>
      <c r="P33" s="107"/>
      <c r="Q33" s="108"/>
      <c r="R33" s="97" t="s">
        <v>75</v>
      </c>
      <c r="S33" s="98" t="s">
        <v>77</v>
      </c>
      <c r="T33" s="98"/>
      <c r="U33" s="98"/>
      <c r="V33" s="98"/>
      <c r="W33" s="98"/>
      <c r="X33" s="145"/>
      <c r="AJ33" s="53" t="s">
        <v>53</v>
      </c>
    </row>
    <row r="34" spans="1:36" ht="28.5" customHeight="1" x14ac:dyDescent="0.25">
      <c r="A34" s="15"/>
      <c r="B34" s="15">
        <f t="shared" si="0"/>
        <v>22</v>
      </c>
      <c r="C34" s="168" t="s">
        <v>203</v>
      </c>
      <c r="D34" s="169" t="s">
        <v>204</v>
      </c>
      <c r="E34" s="170">
        <v>160</v>
      </c>
      <c r="F34" s="181" t="s">
        <v>13</v>
      </c>
      <c r="G34" s="183" t="s">
        <v>22</v>
      </c>
      <c r="H34" s="6"/>
      <c r="I34" s="62"/>
      <c r="J34" s="104" t="s">
        <v>744</v>
      </c>
      <c r="K34" s="104"/>
      <c r="L34" s="105"/>
      <c r="M34" s="104"/>
      <c r="N34" s="106"/>
      <c r="O34" s="158"/>
      <c r="P34" s="107"/>
      <c r="Q34" s="108"/>
      <c r="R34" s="97" t="s">
        <v>75</v>
      </c>
      <c r="S34" s="98" t="s">
        <v>77</v>
      </c>
      <c r="T34" s="98"/>
      <c r="U34" s="98"/>
      <c r="V34" s="98"/>
      <c r="W34" s="98"/>
      <c r="X34" s="145"/>
    </row>
    <row r="35" spans="1:36" ht="28.5" customHeight="1" x14ac:dyDescent="0.25">
      <c r="A35" s="15"/>
      <c r="B35" s="15">
        <f t="shared" si="0"/>
        <v>23</v>
      </c>
      <c r="C35" s="168" t="s">
        <v>205</v>
      </c>
      <c r="D35" s="169" t="s">
        <v>206</v>
      </c>
      <c r="E35" s="170">
        <v>146.9</v>
      </c>
      <c r="F35" s="181" t="s">
        <v>13</v>
      </c>
      <c r="G35" s="183" t="s">
        <v>22</v>
      </c>
      <c r="H35" s="6"/>
      <c r="I35" s="62"/>
      <c r="J35" s="104"/>
      <c r="K35" s="104"/>
      <c r="L35" s="105"/>
      <c r="M35" s="104"/>
      <c r="N35" s="106"/>
      <c r="O35" s="158"/>
      <c r="P35" s="107"/>
      <c r="Q35" s="108"/>
      <c r="R35" s="97" t="s">
        <v>75</v>
      </c>
      <c r="S35" s="98" t="s">
        <v>77</v>
      </c>
      <c r="T35" s="98"/>
      <c r="U35" s="98"/>
      <c r="V35" s="98"/>
      <c r="W35" s="98"/>
      <c r="X35" s="145"/>
    </row>
    <row r="36" spans="1:36" ht="28.5" customHeight="1" x14ac:dyDescent="0.25">
      <c r="A36" s="15"/>
      <c r="B36" s="15">
        <f t="shared" si="0"/>
        <v>24</v>
      </c>
      <c r="C36" s="168" t="s">
        <v>207</v>
      </c>
      <c r="D36" s="169" t="s">
        <v>208</v>
      </c>
      <c r="E36" s="170">
        <v>130</v>
      </c>
      <c r="F36" s="181" t="s">
        <v>13</v>
      </c>
      <c r="G36" s="183" t="s">
        <v>22</v>
      </c>
      <c r="H36" s="6"/>
      <c r="I36" s="62"/>
      <c r="J36" s="104" t="s">
        <v>744</v>
      </c>
      <c r="K36" s="104"/>
      <c r="L36" s="105"/>
      <c r="M36" s="104"/>
      <c r="N36" s="106"/>
      <c r="O36" s="158"/>
      <c r="P36" s="107"/>
      <c r="Q36" s="108"/>
      <c r="R36" s="97"/>
      <c r="S36" s="98" t="s">
        <v>77</v>
      </c>
      <c r="T36" s="98"/>
      <c r="U36" s="98"/>
      <c r="V36" s="98"/>
      <c r="W36" s="98"/>
      <c r="X36" s="145"/>
    </row>
    <row r="37" spans="1:36" ht="28.5" customHeight="1" x14ac:dyDescent="0.25">
      <c r="A37" s="15"/>
      <c r="B37" s="15">
        <f t="shared" si="0"/>
        <v>25</v>
      </c>
      <c r="C37" s="168" t="s">
        <v>209</v>
      </c>
      <c r="D37" s="169" t="s">
        <v>183</v>
      </c>
      <c r="E37" s="170">
        <v>247.7</v>
      </c>
      <c r="F37" s="181" t="s">
        <v>13</v>
      </c>
      <c r="G37" s="183" t="s">
        <v>17</v>
      </c>
      <c r="H37" s="6"/>
      <c r="I37" s="62" t="s">
        <v>747</v>
      </c>
      <c r="J37" s="104"/>
      <c r="K37" s="104"/>
      <c r="L37" s="105"/>
      <c r="M37" s="104"/>
      <c r="N37" s="106"/>
      <c r="O37" s="158"/>
      <c r="P37" s="107"/>
      <c r="Q37" s="108"/>
      <c r="R37" s="97" t="s">
        <v>75</v>
      </c>
      <c r="S37" s="98" t="s">
        <v>77</v>
      </c>
      <c r="T37" s="98"/>
      <c r="U37" s="98"/>
      <c r="V37" s="98"/>
      <c r="W37" s="98"/>
      <c r="X37" s="145"/>
    </row>
    <row r="38" spans="1:36" ht="28.5" customHeight="1" x14ac:dyDescent="0.25">
      <c r="A38" s="15"/>
      <c r="B38" s="15">
        <f t="shared" si="0"/>
        <v>26</v>
      </c>
      <c r="C38" s="174" t="s">
        <v>210</v>
      </c>
      <c r="D38" s="169" t="s">
        <v>211</v>
      </c>
      <c r="E38" s="170">
        <v>619</v>
      </c>
      <c r="F38" s="181" t="s">
        <v>13</v>
      </c>
      <c r="G38" s="183" t="s">
        <v>23</v>
      </c>
      <c r="H38" s="6"/>
      <c r="I38" s="62" t="s">
        <v>748</v>
      </c>
      <c r="J38" s="104"/>
      <c r="K38" s="104"/>
      <c r="L38" s="105"/>
      <c r="M38" s="104"/>
      <c r="N38" s="106"/>
      <c r="O38" s="158"/>
      <c r="P38" s="107"/>
      <c r="Q38" s="108"/>
      <c r="R38" s="97"/>
      <c r="S38" s="98" t="s">
        <v>77</v>
      </c>
      <c r="T38" s="98"/>
      <c r="U38" s="98"/>
      <c r="V38" s="98" t="s">
        <v>742</v>
      </c>
      <c r="W38" s="98" t="s">
        <v>742</v>
      </c>
      <c r="X38" s="145"/>
    </row>
    <row r="39" spans="1:36" ht="28.5" customHeight="1" x14ac:dyDescent="0.25">
      <c r="A39" s="15"/>
      <c r="B39" s="15">
        <f t="shared" si="0"/>
        <v>27</v>
      </c>
      <c r="C39" s="174" t="s">
        <v>212</v>
      </c>
      <c r="D39" s="169" t="s">
        <v>202</v>
      </c>
      <c r="E39" s="175">
        <v>174</v>
      </c>
      <c r="F39" s="181" t="s">
        <v>12</v>
      </c>
      <c r="G39" s="183" t="s">
        <v>23</v>
      </c>
      <c r="H39" s="6"/>
      <c r="I39" s="62" t="s">
        <v>748</v>
      </c>
      <c r="J39" s="104"/>
      <c r="K39" s="104"/>
      <c r="L39" s="105"/>
      <c r="M39" s="104"/>
      <c r="N39" s="106"/>
      <c r="O39" s="158"/>
      <c r="P39" s="107"/>
      <c r="Q39" s="108"/>
      <c r="R39" s="97" t="s">
        <v>75</v>
      </c>
      <c r="S39" s="98" t="s">
        <v>77</v>
      </c>
      <c r="T39" s="98"/>
      <c r="U39" s="98"/>
      <c r="V39" s="98" t="s">
        <v>742</v>
      </c>
      <c r="W39" s="98"/>
      <c r="X39" s="145"/>
      <c r="Y39" s="193"/>
      <c r="Z39" s="194"/>
    </row>
    <row r="40" spans="1:36" ht="28.5" customHeight="1" x14ac:dyDescent="0.25">
      <c r="A40" s="15"/>
      <c r="B40" s="15">
        <f t="shared" si="0"/>
        <v>28</v>
      </c>
      <c r="C40" s="174" t="s">
        <v>213</v>
      </c>
      <c r="D40" s="169" t="s">
        <v>214</v>
      </c>
      <c r="E40" s="170">
        <v>1762</v>
      </c>
      <c r="F40" s="181" t="s">
        <v>12</v>
      </c>
      <c r="G40" s="183" t="s">
        <v>17</v>
      </c>
      <c r="H40" s="6"/>
      <c r="I40" s="62" t="s">
        <v>749</v>
      </c>
      <c r="J40" s="104"/>
      <c r="K40" s="104"/>
      <c r="L40" s="105"/>
      <c r="M40" s="104"/>
      <c r="N40" s="106"/>
      <c r="O40" s="158"/>
      <c r="P40" s="107"/>
      <c r="Q40" s="108"/>
      <c r="R40" s="97" t="s">
        <v>75</v>
      </c>
      <c r="S40" s="98" t="s">
        <v>77</v>
      </c>
      <c r="T40" s="98"/>
      <c r="U40" s="98"/>
      <c r="V40" s="98"/>
      <c r="W40" s="98"/>
      <c r="X40" s="145"/>
      <c r="Y40" s="193"/>
      <c r="Z40" s="194"/>
    </row>
    <row r="41" spans="1:36" ht="28.5" customHeight="1" x14ac:dyDescent="0.25">
      <c r="A41" s="15"/>
      <c r="B41" s="15">
        <f t="shared" si="0"/>
        <v>29</v>
      </c>
      <c r="C41" s="168" t="s">
        <v>215</v>
      </c>
      <c r="D41" s="177" t="s">
        <v>173</v>
      </c>
      <c r="E41" s="176">
        <v>855</v>
      </c>
      <c r="F41" s="181" t="s">
        <v>13</v>
      </c>
      <c r="G41" s="183" t="s">
        <v>23</v>
      </c>
      <c r="H41" s="6"/>
      <c r="I41" s="62" t="s">
        <v>749</v>
      </c>
      <c r="J41" s="104"/>
      <c r="K41" s="104"/>
      <c r="L41" s="105"/>
      <c r="M41" s="104"/>
      <c r="N41" s="106"/>
      <c r="O41" s="158"/>
      <c r="P41" s="107"/>
      <c r="Q41" s="108"/>
      <c r="R41" s="97" t="s">
        <v>75</v>
      </c>
      <c r="S41" s="182" t="s">
        <v>77</v>
      </c>
      <c r="T41" s="98"/>
      <c r="U41" s="98"/>
      <c r="V41" s="98"/>
      <c r="W41" s="98"/>
      <c r="X41" s="145"/>
    </row>
    <row r="42" spans="1:36" ht="28.5" customHeight="1" x14ac:dyDescent="0.25">
      <c r="A42" s="15"/>
      <c r="B42" s="15">
        <f t="shared" si="0"/>
        <v>30</v>
      </c>
      <c r="C42" s="168" t="s">
        <v>401</v>
      </c>
      <c r="D42" s="169" t="s">
        <v>234</v>
      </c>
      <c r="E42" s="170">
        <v>2380</v>
      </c>
      <c r="F42" s="181" t="s">
        <v>13</v>
      </c>
      <c r="G42" s="183" t="s">
        <v>20</v>
      </c>
      <c r="H42" s="6"/>
      <c r="I42" s="62" t="s">
        <v>751</v>
      </c>
      <c r="J42" s="104"/>
      <c r="K42" s="104"/>
      <c r="L42" s="105"/>
      <c r="M42" s="104"/>
      <c r="N42" s="106"/>
      <c r="O42" s="158"/>
      <c r="P42" s="107"/>
      <c r="Q42" s="108"/>
      <c r="R42" s="97" t="s">
        <v>75</v>
      </c>
      <c r="S42" s="182" t="s">
        <v>77</v>
      </c>
      <c r="T42" s="98"/>
      <c r="U42" s="98"/>
      <c r="V42" s="98"/>
      <c r="W42" s="98"/>
      <c r="X42" s="145"/>
    </row>
    <row r="43" spans="1:36" ht="28.5" customHeight="1" x14ac:dyDescent="0.25">
      <c r="A43" s="15"/>
      <c r="B43" s="15">
        <f t="shared" si="0"/>
        <v>31</v>
      </c>
      <c r="C43" s="168" t="s">
        <v>216</v>
      </c>
      <c r="D43" s="169" t="s">
        <v>235</v>
      </c>
      <c r="E43" s="170">
        <v>147</v>
      </c>
      <c r="F43" s="181" t="s">
        <v>13</v>
      </c>
      <c r="G43" s="183" t="s">
        <v>19</v>
      </c>
      <c r="H43" s="6"/>
      <c r="I43" s="62" t="s">
        <v>750</v>
      </c>
      <c r="J43" s="104"/>
      <c r="K43" s="104"/>
      <c r="L43" s="105"/>
      <c r="M43" s="104"/>
      <c r="N43" s="106"/>
      <c r="O43" s="158"/>
      <c r="P43" s="107"/>
      <c r="Q43" s="108"/>
      <c r="R43" s="97" t="s">
        <v>75</v>
      </c>
      <c r="S43" s="182" t="s">
        <v>77</v>
      </c>
      <c r="T43" s="98"/>
      <c r="U43" s="98"/>
      <c r="V43" s="98"/>
      <c r="W43" s="98"/>
      <c r="X43" s="145"/>
    </row>
    <row r="44" spans="1:36" ht="28.5" customHeight="1" x14ac:dyDescent="0.25">
      <c r="A44" s="15"/>
      <c r="B44" s="15">
        <f t="shared" si="0"/>
        <v>32</v>
      </c>
      <c r="C44" s="168" t="s">
        <v>217</v>
      </c>
      <c r="D44" s="169" t="s">
        <v>236</v>
      </c>
      <c r="E44" s="170">
        <v>60</v>
      </c>
      <c r="F44" s="181" t="s">
        <v>14</v>
      </c>
      <c r="G44" s="183" t="s">
        <v>23</v>
      </c>
      <c r="H44" s="6"/>
      <c r="I44" s="62"/>
      <c r="J44" s="104"/>
      <c r="K44" s="104"/>
      <c r="L44" s="105"/>
      <c r="M44" s="104"/>
      <c r="N44" s="106"/>
      <c r="O44" s="158"/>
      <c r="P44" s="107"/>
      <c r="Q44" s="108"/>
      <c r="R44" s="97" t="s">
        <v>746</v>
      </c>
      <c r="S44" s="182" t="s">
        <v>77</v>
      </c>
      <c r="T44" s="98"/>
      <c r="U44" s="98"/>
      <c r="V44" s="98"/>
      <c r="W44" s="98"/>
      <c r="X44" s="145"/>
    </row>
    <row r="45" spans="1:36" ht="28.5" customHeight="1" x14ac:dyDescent="0.25">
      <c r="A45" s="15"/>
      <c r="B45" s="15">
        <f t="shared" si="0"/>
        <v>33</v>
      </c>
      <c r="C45" s="168" t="s">
        <v>218</v>
      </c>
      <c r="D45" s="169" t="s">
        <v>237</v>
      </c>
      <c r="E45" s="170">
        <v>144</v>
      </c>
      <c r="F45" s="181" t="s">
        <v>13</v>
      </c>
      <c r="G45" s="183" t="s">
        <v>19</v>
      </c>
      <c r="H45" s="6"/>
      <c r="I45" s="62"/>
      <c r="J45" s="104"/>
      <c r="K45" s="104"/>
      <c r="L45" s="105"/>
      <c r="M45" s="104"/>
      <c r="N45" s="106"/>
      <c r="O45" s="158"/>
      <c r="P45" s="107"/>
      <c r="Q45" s="108"/>
      <c r="R45" s="97" t="s">
        <v>75</v>
      </c>
      <c r="S45" s="182" t="s">
        <v>77</v>
      </c>
      <c r="T45" s="98"/>
      <c r="U45" s="98"/>
      <c r="V45" s="98"/>
      <c r="W45" s="98"/>
      <c r="X45" s="145"/>
    </row>
    <row r="46" spans="1:36" ht="28.5" customHeight="1" x14ac:dyDescent="0.25">
      <c r="A46" s="15"/>
      <c r="B46" s="15">
        <f t="shared" si="0"/>
        <v>34</v>
      </c>
      <c r="C46" s="168" t="s">
        <v>402</v>
      </c>
      <c r="D46" s="169" t="s">
        <v>238</v>
      </c>
      <c r="E46" s="170">
        <v>883</v>
      </c>
      <c r="F46" s="181" t="s">
        <v>13</v>
      </c>
      <c r="G46" s="183" t="s">
        <v>19</v>
      </c>
      <c r="H46" s="6"/>
      <c r="I46" s="62" t="s">
        <v>748</v>
      </c>
      <c r="J46" s="104"/>
      <c r="K46" s="104"/>
      <c r="L46" s="105"/>
      <c r="M46" s="104"/>
      <c r="N46" s="106"/>
      <c r="O46" s="158"/>
      <c r="P46" s="107"/>
      <c r="Q46" s="108"/>
      <c r="R46" s="97" t="s">
        <v>75</v>
      </c>
      <c r="S46" s="182" t="s">
        <v>77</v>
      </c>
      <c r="T46" s="98"/>
      <c r="U46" s="98" t="s">
        <v>742</v>
      </c>
      <c r="V46" s="98"/>
      <c r="W46" s="98" t="s">
        <v>742</v>
      </c>
      <c r="X46" s="145"/>
    </row>
    <row r="47" spans="1:36" ht="28.5" customHeight="1" x14ac:dyDescent="0.25">
      <c r="A47" s="15"/>
      <c r="B47" s="15">
        <f t="shared" si="0"/>
        <v>35</v>
      </c>
      <c r="C47" s="168" t="s">
        <v>219</v>
      </c>
      <c r="D47" s="169" t="s">
        <v>239</v>
      </c>
      <c r="E47" s="170">
        <v>793</v>
      </c>
      <c r="F47" s="181" t="s">
        <v>13</v>
      </c>
      <c r="G47" s="183" t="s">
        <v>19</v>
      </c>
      <c r="H47" s="6"/>
      <c r="I47" s="62" t="s">
        <v>748</v>
      </c>
      <c r="J47" s="104"/>
      <c r="K47" s="104"/>
      <c r="L47" s="105"/>
      <c r="M47" s="104"/>
      <c r="N47" s="106"/>
      <c r="O47" s="158"/>
      <c r="P47" s="107"/>
      <c r="Q47" s="108"/>
      <c r="R47" s="97" t="s">
        <v>75</v>
      </c>
      <c r="S47" s="182" t="s">
        <v>77</v>
      </c>
      <c r="T47" s="98"/>
      <c r="U47" s="98"/>
      <c r="V47" s="98"/>
      <c r="W47" s="98"/>
      <c r="X47" s="145"/>
    </row>
    <row r="48" spans="1:36" ht="28.5" customHeight="1" x14ac:dyDescent="0.25">
      <c r="A48" s="15"/>
      <c r="B48" s="15">
        <f t="shared" si="0"/>
        <v>36</v>
      </c>
      <c r="C48" s="168" t="s">
        <v>220</v>
      </c>
      <c r="D48" s="169" t="s">
        <v>240</v>
      </c>
      <c r="E48" s="170">
        <v>496</v>
      </c>
      <c r="F48" s="181" t="s">
        <v>13</v>
      </c>
      <c r="G48" s="183" t="s">
        <v>23</v>
      </c>
      <c r="H48" s="6"/>
      <c r="I48" s="62"/>
      <c r="J48" s="104"/>
      <c r="K48" s="104"/>
      <c r="L48" s="105"/>
      <c r="M48" s="104"/>
      <c r="N48" s="106"/>
      <c r="O48" s="158"/>
      <c r="P48" s="107"/>
      <c r="Q48" s="108"/>
      <c r="R48" s="97"/>
      <c r="S48" s="182" t="s">
        <v>77</v>
      </c>
      <c r="T48" s="98"/>
      <c r="U48" s="98"/>
      <c r="V48" s="98" t="s">
        <v>742</v>
      </c>
      <c r="W48" s="98"/>
      <c r="X48" s="145"/>
    </row>
    <row r="49" spans="1:24" ht="28.5" customHeight="1" x14ac:dyDescent="0.25">
      <c r="A49" s="15"/>
      <c r="B49" s="15">
        <f t="shared" si="0"/>
        <v>37</v>
      </c>
      <c r="C49" s="168" t="s">
        <v>221</v>
      </c>
      <c r="D49" s="169" t="s">
        <v>241</v>
      </c>
      <c r="E49" s="170">
        <v>150</v>
      </c>
      <c r="F49" s="181" t="s">
        <v>15</v>
      </c>
      <c r="G49" s="183" t="s">
        <v>19</v>
      </c>
      <c r="H49" s="6"/>
      <c r="I49" s="62"/>
      <c r="J49" s="104"/>
      <c r="K49" s="104"/>
      <c r="L49" s="105"/>
      <c r="M49" s="104"/>
      <c r="N49" s="106"/>
      <c r="O49" s="158"/>
      <c r="P49" s="107"/>
      <c r="Q49" s="108"/>
      <c r="R49" s="97" t="s">
        <v>75</v>
      </c>
      <c r="S49" s="182" t="s">
        <v>77</v>
      </c>
      <c r="T49" s="98"/>
      <c r="U49" s="98"/>
      <c r="V49" s="98"/>
      <c r="W49" s="98"/>
      <c r="X49" s="145"/>
    </row>
    <row r="50" spans="1:24" ht="28.5" customHeight="1" x14ac:dyDescent="0.25">
      <c r="A50" s="15"/>
      <c r="B50" s="15">
        <f t="shared" si="0"/>
        <v>38</v>
      </c>
      <c r="C50" s="171" t="s">
        <v>222</v>
      </c>
      <c r="D50" s="172" t="s">
        <v>242</v>
      </c>
      <c r="E50" s="173">
        <v>272</v>
      </c>
      <c r="F50" s="181" t="s">
        <v>13</v>
      </c>
      <c r="G50" s="183" t="s">
        <v>19</v>
      </c>
      <c r="H50" s="6"/>
      <c r="I50" s="62" t="s">
        <v>748</v>
      </c>
      <c r="J50" s="104"/>
      <c r="K50" s="104"/>
      <c r="L50" s="105"/>
      <c r="M50" s="104"/>
      <c r="N50" s="106"/>
      <c r="O50" s="158"/>
      <c r="P50" s="107"/>
      <c r="Q50" s="108"/>
      <c r="R50" s="97" t="s">
        <v>75</v>
      </c>
      <c r="S50" s="182" t="s">
        <v>77</v>
      </c>
      <c r="T50" s="98"/>
      <c r="U50" s="98"/>
      <c r="V50" s="98"/>
      <c r="W50" s="98"/>
      <c r="X50" s="145"/>
    </row>
    <row r="51" spans="1:24" ht="28.5" customHeight="1" x14ac:dyDescent="0.25">
      <c r="A51" s="15"/>
      <c r="B51" s="15">
        <f t="shared" si="0"/>
        <v>39</v>
      </c>
      <c r="C51" s="174" t="s">
        <v>219</v>
      </c>
      <c r="D51" s="169" t="s">
        <v>243</v>
      </c>
      <c r="E51" s="170">
        <v>1663</v>
      </c>
      <c r="F51" s="181" t="s">
        <v>13</v>
      </c>
      <c r="G51" s="183" t="s">
        <v>19</v>
      </c>
      <c r="H51" s="6"/>
      <c r="I51" s="62" t="s">
        <v>750</v>
      </c>
      <c r="J51" s="104"/>
      <c r="K51" s="104"/>
      <c r="L51" s="105"/>
      <c r="M51" s="104"/>
      <c r="N51" s="106"/>
      <c r="O51" s="158"/>
      <c r="P51" s="107"/>
      <c r="Q51" s="108"/>
      <c r="R51" s="97" t="s">
        <v>75</v>
      </c>
      <c r="S51" s="182" t="s">
        <v>77</v>
      </c>
      <c r="T51" s="98" t="s">
        <v>742</v>
      </c>
      <c r="U51" s="98"/>
      <c r="V51" s="98"/>
      <c r="W51" s="98"/>
      <c r="X51" s="145"/>
    </row>
    <row r="52" spans="1:24" ht="28.5" customHeight="1" x14ac:dyDescent="0.25">
      <c r="A52" s="15"/>
      <c r="B52" s="15">
        <f t="shared" si="0"/>
        <v>40</v>
      </c>
      <c r="C52" s="168" t="s">
        <v>223</v>
      </c>
      <c r="D52" s="169" t="s">
        <v>244</v>
      </c>
      <c r="E52" s="170">
        <v>282</v>
      </c>
      <c r="F52" s="181" t="s">
        <v>13</v>
      </c>
      <c r="G52" s="183" t="s">
        <v>19</v>
      </c>
      <c r="H52" s="6"/>
      <c r="I52" s="62" t="s">
        <v>748</v>
      </c>
      <c r="J52" s="104"/>
      <c r="K52" s="104"/>
      <c r="L52" s="105"/>
      <c r="M52" s="104"/>
      <c r="N52" s="106"/>
      <c r="O52" s="158"/>
      <c r="P52" s="107"/>
      <c r="Q52" s="108"/>
      <c r="R52" s="97" t="s">
        <v>75</v>
      </c>
      <c r="S52" s="182" t="s">
        <v>77</v>
      </c>
      <c r="T52" s="98"/>
      <c r="U52" s="98"/>
      <c r="V52" s="98"/>
      <c r="W52" s="98"/>
      <c r="X52" s="145"/>
    </row>
    <row r="53" spans="1:24" ht="28.5" customHeight="1" x14ac:dyDescent="0.25">
      <c r="A53" s="15"/>
      <c r="B53" s="15">
        <f t="shared" si="0"/>
        <v>41</v>
      </c>
      <c r="C53" s="168" t="s">
        <v>224</v>
      </c>
      <c r="D53" s="177" t="s">
        <v>245</v>
      </c>
      <c r="E53" s="173">
        <v>180</v>
      </c>
      <c r="F53" s="181" t="s">
        <v>15</v>
      </c>
      <c r="G53" s="183" t="s">
        <v>19</v>
      </c>
      <c r="H53" s="6"/>
      <c r="I53" s="62" t="s">
        <v>748</v>
      </c>
      <c r="J53" s="104"/>
      <c r="K53" s="104"/>
      <c r="L53" s="105"/>
      <c r="M53" s="104"/>
      <c r="N53" s="106"/>
      <c r="O53" s="158"/>
      <c r="P53" s="107"/>
      <c r="Q53" s="108"/>
      <c r="R53" s="97" t="s">
        <v>75</v>
      </c>
      <c r="S53" s="182" t="s">
        <v>77</v>
      </c>
      <c r="T53" s="98"/>
      <c r="U53" s="98"/>
      <c r="V53" s="98"/>
      <c r="W53" s="98"/>
      <c r="X53" s="145"/>
    </row>
    <row r="54" spans="1:24" ht="28.5" customHeight="1" x14ac:dyDescent="0.25">
      <c r="A54" s="15"/>
      <c r="B54" s="15">
        <f t="shared" si="0"/>
        <v>42</v>
      </c>
      <c r="C54" s="168" t="s">
        <v>225</v>
      </c>
      <c r="D54" s="177" t="s">
        <v>246</v>
      </c>
      <c r="E54" s="170">
        <v>154</v>
      </c>
      <c r="F54" s="181" t="s">
        <v>12</v>
      </c>
      <c r="G54" s="183" t="s">
        <v>19</v>
      </c>
      <c r="H54" s="6"/>
      <c r="I54" s="62" t="s">
        <v>748</v>
      </c>
      <c r="J54" s="104"/>
      <c r="K54" s="104"/>
      <c r="L54" s="105"/>
      <c r="M54" s="104"/>
      <c r="N54" s="106"/>
      <c r="O54" s="158"/>
      <c r="P54" s="107"/>
      <c r="Q54" s="108"/>
      <c r="R54" s="97" t="s">
        <v>75</v>
      </c>
      <c r="S54" s="182" t="s">
        <v>77</v>
      </c>
      <c r="T54" s="98"/>
      <c r="U54" s="98"/>
      <c r="V54" s="98"/>
      <c r="W54" s="98"/>
      <c r="X54" s="145"/>
    </row>
    <row r="55" spans="1:24" ht="28.5" customHeight="1" x14ac:dyDescent="0.25">
      <c r="A55" s="15"/>
      <c r="B55" s="15">
        <f t="shared" si="0"/>
        <v>43</v>
      </c>
      <c r="C55" s="168" t="s">
        <v>226</v>
      </c>
      <c r="D55" s="169" t="s">
        <v>247</v>
      </c>
      <c r="E55" s="170">
        <v>248</v>
      </c>
      <c r="F55" s="181" t="s">
        <v>12</v>
      </c>
      <c r="G55" s="183" t="s">
        <v>19</v>
      </c>
      <c r="H55" s="6"/>
      <c r="I55" s="62" t="s">
        <v>748</v>
      </c>
      <c r="J55" s="104"/>
      <c r="K55" s="104"/>
      <c r="L55" s="105"/>
      <c r="M55" s="104"/>
      <c r="N55" s="106"/>
      <c r="O55" s="158"/>
      <c r="P55" s="107"/>
      <c r="Q55" s="108"/>
      <c r="R55" s="97"/>
      <c r="S55" s="182" t="s">
        <v>77</v>
      </c>
      <c r="T55" s="98"/>
      <c r="U55" s="98"/>
      <c r="V55" s="98"/>
      <c r="W55" s="98"/>
      <c r="X55" s="145"/>
    </row>
    <row r="56" spans="1:24" ht="28.5" customHeight="1" x14ac:dyDescent="0.25">
      <c r="A56" s="15"/>
      <c r="B56" s="15">
        <f t="shared" si="0"/>
        <v>44</v>
      </c>
      <c r="C56" s="168" t="s">
        <v>227</v>
      </c>
      <c r="D56" s="169" t="s">
        <v>247</v>
      </c>
      <c r="E56" s="170">
        <v>1125</v>
      </c>
      <c r="F56" s="181" t="s">
        <v>12</v>
      </c>
      <c r="G56" s="183" t="s">
        <v>19</v>
      </c>
      <c r="H56" s="6"/>
      <c r="I56" s="62"/>
      <c r="J56" s="104"/>
      <c r="K56" s="104"/>
      <c r="L56" s="105"/>
      <c r="M56" s="104"/>
      <c r="N56" s="106"/>
      <c r="O56" s="158"/>
      <c r="P56" s="107"/>
      <c r="Q56" s="108"/>
      <c r="R56" s="97"/>
      <c r="S56" s="182" t="s">
        <v>77</v>
      </c>
      <c r="T56" s="98"/>
      <c r="U56" s="98"/>
      <c r="V56" s="98"/>
      <c r="W56" s="98"/>
      <c r="X56" s="145"/>
    </row>
    <row r="57" spans="1:24" ht="28.5" customHeight="1" x14ac:dyDescent="0.25">
      <c r="A57" s="15"/>
      <c r="B57" s="15">
        <f t="shared" si="0"/>
        <v>45</v>
      </c>
      <c r="C57" s="168" t="s">
        <v>403</v>
      </c>
      <c r="D57" s="169" t="s">
        <v>248</v>
      </c>
      <c r="E57" s="170">
        <v>168</v>
      </c>
      <c r="F57" s="181" t="s">
        <v>13</v>
      </c>
      <c r="G57" s="183" t="s">
        <v>19</v>
      </c>
      <c r="H57" s="6"/>
      <c r="I57" s="62" t="s">
        <v>748</v>
      </c>
      <c r="J57" s="104"/>
      <c r="K57" s="104"/>
      <c r="L57" s="105"/>
      <c r="M57" s="104"/>
      <c r="N57" s="106"/>
      <c r="O57" s="158"/>
      <c r="P57" s="107"/>
      <c r="Q57" s="108"/>
      <c r="R57" s="97" t="s">
        <v>75</v>
      </c>
      <c r="S57" s="182" t="s">
        <v>77</v>
      </c>
      <c r="T57" s="98"/>
      <c r="U57" s="98"/>
      <c r="V57" s="98"/>
      <c r="W57" s="98"/>
      <c r="X57" s="145"/>
    </row>
    <row r="58" spans="1:24" ht="28.5" customHeight="1" x14ac:dyDescent="0.25">
      <c r="A58" s="15"/>
      <c r="B58" s="15">
        <f t="shared" si="0"/>
        <v>46</v>
      </c>
      <c r="C58" s="168" t="s">
        <v>228</v>
      </c>
      <c r="D58" s="177" t="s">
        <v>249</v>
      </c>
      <c r="E58" s="170">
        <v>178</v>
      </c>
      <c r="F58" s="181" t="s">
        <v>15</v>
      </c>
      <c r="G58" s="183" t="s">
        <v>19</v>
      </c>
      <c r="H58" s="6"/>
      <c r="I58" s="62" t="s">
        <v>748</v>
      </c>
      <c r="J58" s="104" t="s">
        <v>744</v>
      </c>
      <c r="K58" s="104"/>
      <c r="L58" s="105"/>
      <c r="M58" s="104"/>
      <c r="N58" s="106"/>
      <c r="O58" s="158"/>
      <c r="P58" s="107"/>
      <c r="Q58" s="108"/>
      <c r="R58" s="97" t="s">
        <v>75</v>
      </c>
      <c r="S58" s="182" t="s">
        <v>77</v>
      </c>
      <c r="T58" s="98"/>
      <c r="U58" s="98"/>
      <c r="V58" s="98"/>
      <c r="W58" s="98"/>
      <c r="X58" s="145"/>
    </row>
    <row r="59" spans="1:24" ht="48.75" customHeight="1" x14ac:dyDescent="0.25">
      <c r="A59" s="15"/>
      <c r="B59" s="15">
        <f t="shared" si="0"/>
        <v>47</v>
      </c>
      <c r="C59" s="168" t="s">
        <v>229</v>
      </c>
      <c r="D59" s="177" t="s">
        <v>250</v>
      </c>
      <c r="E59" s="170">
        <v>45</v>
      </c>
      <c r="F59" s="181" t="s">
        <v>15</v>
      </c>
      <c r="G59" s="183" t="s">
        <v>19</v>
      </c>
      <c r="H59" s="6"/>
      <c r="I59" s="62"/>
      <c r="J59" s="104" t="s">
        <v>744</v>
      </c>
      <c r="K59" s="104"/>
      <c r="L59" s="105"/>
      <c r="M59" s="104"/>
      <c r="N59" s="106"/>
      <c r="O59" s="158"/>
      <c r="P59" s="107"/>
      <c r="Q59" s="108"/>
      <c r="R59" s="97" t="s">
        <v>75</v>
      </c>
      <c r="S59" s="182" t="s">
        <v>77</v>
      </c>
      <c r="T59" s="98"/>
      <c r="U59" s="98"/>
      <c r="V59" s="98"/>
      <c r="W59" s="98"/>
      <c r="X59" s="145"/>
    </row>
    <row r="60" spans="1:24" ht="27.75" customHeight="1" x14ac:dyDescent="0.25">
      <c r="A60" s="15"/>
      <c r="B60" s="15">
        <f t="shared" si="0"/>
        <v>48</v>
      </c>
      <c r="C60" s="168" t="s">
        <v>230</v>
      </c>
      <c r="D60" s="169" t="s">
        <v>251</v>
      </c>
      <c r="E60" s="170">
        <v>53</v>
      </c>
      <c r="F60" s="181" t="s">
        <v>15</v>
      </c>
      <c r="G60" s="183" t="s">
        <v>19</v>
      </c>
      <c r="H60" s="6"/>
      <c r="I60" s="62"/>
      <c r="J60" s="104" t="s">
        <v>744</v>
      </c>
      <c r="K60" s="104"/>
      <c r="L60" s="105"/>
      <c r="M60" s="104"/>
      <c r="N60" s="106"/>
      <c r="O60" s="158"/>
      <c r="P60" s="107"/>
      <c r="Q60" s="108"/>
      <c r="R60" s="97" t="s">
        <v>75</v>
      </c>
      <c r="S60" s="182" t="s">
        <v>77</v>
      </c>
      <c r="T60" s="98"/>
      <c r="U60" s="98"/>
      <c r="V60" s="98"/>
      <c r="W60" s="98"/>
      <c r="X60" s="145"/>
    </row>
    <row r="61" spans="1:24" ht="28.5" customHeight="1" x14ac:dyDescent="0.25">
      <c r="A61" s="15"/>
      <c r="B61" s="15">
        <f t="shared" si="0"/>
        <v>49</v>
      </c>
      <c r="C61" s="168" t="s">
        <v>231</v>
      </c>
      <c r="D61" s="169" t="s">
        <v>252</v>
      </c>
      <c r="E61" s="170">
        <v>150</v>
      </c>
      <c r="F61" s="181" t="s">
        <v>13</v>
      </c>
      <c r="G61" s="183" t="s">
        <v>19</v>
      </c>
      <c r="H61" s="6"/>
      <c r="I61" s="62"/>
      <c r="J61" s="104"/>
      <c r="K61" s="104"/>
      <c r="L61" s="105"/>
      <c r="M61" s="104"/>
      <c r="N61" s="106"/>
      <c r="O61" s="158"/>
      <c r="P61" s="107"/>
      <c r="Q61" s="108"/>
      <c r="R61" s="97" t="s">
        <v>75</v>
      </c>
      <c r="S61" s="182" t="s">
        <v>77</v>
      </c>
      <c r="T61" s="98"/>
      <c r="U61" s="98"/>
      <c r="V61" s="98"/>
      <c r="W61" s="98"/>
      <c r="X61" s="145"/>
    </row>
    <row r="62" spans="1:24" ht="28.5" customHeight="1" x14ac:dyDescent="0.25">
      <c r="A62" s="15"/>
      <c r="B62" s="15">
        <f t="shared" si="0"/>
        <v>50</v>
      </c>
      <c r="C62" s="168" t="s">
        <v>404</v>
      </c>
      <c r="D62" s="177" t="s">
        <v>196</v>
      </c>
      <c r="E62" s="170">
        <v>160</v>
      </c>
      <c r="F62" s="181" t="s">
        <v>13</v>
      </c>
      <c r="G62" s="183" t="s">
        <v>19</v>
      </c>
      <c r="H62" s="6"/>
      <c r="I62" s="62" t="s">
        <v>751</v>
      </c>
      <c r="J62" s="104"/>
      <c r="K62" s="104"/>
      <c r="L62" s="105"/>
      <c r="M62" s="104"/>
      <c r="N62" s="106"/>
      <c r="O62" s="158"/>
      <c r="P62" s="107"/>
      <c r="Q62" s="108"/>
      <c r="R62" s="97" t="s">
        <v>75</v>
      </c>
      <c r="S62" s="182" t="s">
        <v>77</v>
      </c>
      <c r="T62" s="98"/>
      <c r="U62" s="98"/>
      <c r="V62" s="98"/>
      <c r="W62" s="98"/>
      <c r="X62" s="145"/>
    </row>
    <row r="63" spans="1:24" ht="54" customHeight="1" x14ac:dyDescent="0.25">
      <c r="A63" s="15"/>
      <c r="B63" s="15">
        <f t="shared" si="0"/>
        <v>51</v>
      </c>
      <c r="C63" s="168" t="s">
        <v>219</v>
      </c>
      <c r="D63" s="169" t="s">
        <v>196</v>
      </c>
      <c r="E63" s="170">
        <v>1228</v>
      </c>
      <c r="F63" s="181" t="s">
        <v>13</v>
      </c>
      <c r="G63" s="183" t="s">
        <v>19</v>
      </c>
      <c r="H63" s="6"/>
      <c r="I63" s="62" t="s">
        <v>751</v>
      </c>
      <c r="J63" s="104"/>
      <c r="K63" s="104"/>
      <c r="L63" s="105"/>
      <c r="M63" s="104"/>
      <c r="N63" s="106"/>
      <c r="O63" s="158"/>
      <c r="P63" s="107"/>
      <c r="Q63" s="108"/>
      <c r="R63" s="97" t="s">
        <v>75</v>
      </c>
      <c r="S63" s="182" t="s">
        <v>77</v>
      </c>
      <c r="T63" s="98"/>
      <c r="U63" s="98"/>
      <c r="V63" s="98"/>
      <c r="W63" s="98"/>
      <c r="X63" s="145"/>
    </row>
    <row r="64" spans="1:24" ht="28.5" customHeight="1" x14ac:dyDescent="0.25">
      <c r="A64" s="15"/>
      <c r="B64" s="202">
        <f t="shared" si="0"/>
        <v>52</v>
      </c>
      <c r="C64" s="192" t="s">
        <v>232</v>
      </c>
      <c r="D64" s="169" t="s">
        <v>253</v>
      </c>
      <c r="E64" s="170">
        <v>36</v>
      </c>
      <c r="F64" s="181" t="s">
        <v>13</v>
      </c>
      <c r="G64" s="183" t="s">
        <v>19</v>
      </c>
      <c r="H64" s="6"/>
      <c r="I64" s="62"/>
      <c r="J64" s="104"/>
      <c r="K64" s="104"/>
      <c r="L64" s="105"/>
      <c r="M64" s="104"/>
      <c r="N64" s="106"/>
      <c r="O64" s="158"/>
      <c r="P64" s="107"/>
      <c r="Q64" s="108"/>
      <c r="R64" s="97" t="s">
        <v>75</v>
      </c>
      <c r="S64" s="182" t="s">
        <v>77</v>
      </c>
      <c r="T64" s="98"/>
      <c r="U64" s="98"/>
      <c r="V64" s="98"/>
      <c r="W64" s="98"/>
      <c r="X64" s="145"/>
    </row>
    <row r="65" spans="1:24" ht="28.5" customHeight="1" x14ac:dyDescent="0.25">
      <c r="A65" s="15"/>
      <c r="B65" s="202"/>
      <c r="C65" s="192"/>
      <c r="D65" s="169" t="s">
        <v>254</v>
      </c>
      <c r="E65" s="170">
        <v>25</v>
      </c>
      <c r="F65" s="181" t="s">
        <v>13</v>
      </c>
      <c r="G65" s="183" t="s">
        <v>19</v>
      </c>
      <c r="H65" s="6"/>
      <c r="I65" s="62"/>
      <c r="J65" s="104"/>
      <c r="K65" s="104"/>
      <c r="L65" s="105"/>
      <c r="M65" s="104"/>
      <c r="N65" s="106"/>
      <c r="O65" s="158"/>
      <c r="P65" s="107"/>
      <c r="Q65" s="108"/>
      <c r="R65" s="97"/>
      <c r="S65" s="182" t="s">
        <v>77</v>
      </c>
      <c r="T65" s="98"/>
      <c r="U65" s="98"/>
      <c r="V65" s="98"/>
      <c r="W65" s="98"/>
      <c r="X65" s="145"/>
    </row>
    <row r="66" spans="1:24" ht="28.5" customHeight="1" x14ac:dyDescent="0.25">
      <c r="A66" s="15"/>
      <c r="B66" s="15">
        <v>53</v>
      </c>
      <c r="C66" s="168" t="s">
        <v>233</v>
      </c>
      <c r="D66" s="169" t="s">
        <v>255</v>
      </c>
      <c r="E66" s="170">
        <v>100</v>
      </c>
      <c r="F66" s="181" t="s">
        <v>13</v>
      </c>
      <c r="G66" s="183" t="s">
        <v>19</v>
      </c>
      <c r="H66" s="6"/>
      <c r="I66" s="62" t="s">
        <v>748</v>
      </c>
      <c r="J66" s="104"/>
      <c r="K66" s="104"/>
      <c r="L66" s="105"/>
      <c r="M66" s="104"/>
      <c r="N66" s="106"/>
      <c r="O66" s="158"/>
      <c r="P66" s="107"/>
      <c r="Q66" s="108"/>
      <c r="R66" s="97" t="s">
        <v>75</v>
      </c>
      <c r="S66" s="98"/>
      <c r="T66" s="98"/>
      <c r="U66" s="98" t="s">
        <v>742</v>
      </c>
      <c r="V66" s="98"/>
      <c r="W66" s="98"/>
      <c r="X66" s="145"/>
    </row>
    <row r="67" spans="1:24" ht="28.5" customHeight="1" x14ac:dyDescent="0.25">
      <c r="A67" s="15"/>
      <c r="B67" s="15">
        <f t="shared" si="0"/>
        <v>54</v>
      </c>
      <c r="C67" s="168" t="s">
        <v>405</v>
      </c>
      <c r="D67" s="169" t="s">
        <v>256</v>
      </c>
      <c r="E67" s="170">
        <v>60</v>
      </c>
      <c r="F67" s="181" t="s">
        <v>12</v>
      </c>
      <c r="G67" s="183" t="s">
        <v>23</v>
      </c>
      <c r="H67" s="6"/>
      <c r="I67" s="62" t="s">
        <v>32</v>
      </c>
      <c r="J67" s="104"/>
      <c r="K67" s="104"/>
      <c r="L67" s="105"/>
      <c r="M67" s="104"/>
      <c r="N67" s="106"/>
      <c r="O67" s="158"/>
      <c r="P67" s="107"/>
      <c r="Q67" s="108"/>
      <c r="R67" s="97" t="s">
        <v>75</v>
      </c>
      <c r="S67" s="98"/>
      <c r="T67" s="98"/>
      <c r="U67" s="98"/>
      <c r="V67" s="98"/>
      <c r="W67" s="98"/>
      <c r="X67" s="145"/>
    </row>
    <row r="68" spans="1:24" ht="28.5" customHeight="1" x14ac:dyDescent="0.25">
      <c r="A68" s="15"/>
      <c r="B68" s="15">
        <f t="shared" si="0"/>
        <v>55</v>
      </c>
      <c r="C68" s="168" t="s">
        <v>406</v>
      </c>
      <c r="D68" s="169" t="s">
        <v>257</v>
      </c>
      <c r="E68" s="170">
        <v>85</v>
      </c>
      <c r="F68" s="181" t="s">
        <v>12</v>
      </c>
      <c r="G68" s="183" t="s">
        <v>23</v>
      </c>
      <c r="H68" s="6"/>
      <c r="I68" s="62" t="s">
        <v>32</v>
      </c>
      <c r="J68" s="104" t="s">
        <v>744</v>
      </c>
      <c r="K68" s="104"/>
      <c r="L68" s="105"/>
      <c r="M68" s="104"/>
      <c r="N68" s="106"/>
      <c r="O68" s="158"/>
      <c r="P68" s="107"/>
      <c r="Q68" s="108"/>
      <c r="R68" s="97"/>
      <c r="S68" s="98"/>
      <c r="T68" s="98"/>
      <c r="U68" s="98"/>
      <c r="V68" s="98" t="s">
        <v>742</v>
      </c>
      <c r="W68" s="98"/>
      <c r="X68" s="145"/>
    </row>
    <row r="69" spans="1:24" ht="28.5" customHeight="1" x14ac:dyDescent="0.25">
      <c r="A69" s="15"/>
      <c r="B69" s="15">
        <f t="shared" si="0"/>
        <v>56</v>
      </c>
      <c r="C69" s="168" t="s">
        <v>407</v>
      </c>
      <c r="D69" s="169" t="s">
        <v>256</v>
      </c>
      <c r="E69" s="170">
        <v>336</v>
      </c>
      <c r="F69" s="181" t="s">
        <v>13</v>
      </c>
      <c r="G69" s="183" t="s">
        <v>23</v>
      </c>
      <c r="H69" s="6"/>
      <c r="I69" s="62"/>
      <c r="J69" s="104"/>
      <c r="K69" s="104"/>
      <c r="L69" s="105"/>
      <c r="M69" s="104"/>
      <c r="N69" s="106"/>
      <c r="O69" s="158"/>
      <c r="P69" s="107"/>
      <c r="Q69" s="108"/>
      <c r="R69" s="97" t="s">
        <v>75</v>
      </c>
      <c r="S69" s="98"/>
      <c r="T69" s="98"/>
      <c r="U69" s="98"/>
      <c r="V69" s="98"/>
      <c r="W69" s="98"/>
      <c r="X69" s="145"/>
    </row>
    <row r="70" spans="1:24" ht="28.5" customHeight="1" x14ac:dyDescent="0.25">
      <c r="A70" s="15"/>
      <c r="B70" s="15">
        <f t="shared" si="0"/>
        <v>57</v>
      </c>
      <c r="C70" s="168" t="s">
        <v>408</v>
      </c>
      <c r="D70" s="169" t="s">
        <v>257</v>
      </c>
      <c r="E70" s="170">
        <v>210</v>
      </c>
      <c r="F70" s="181" t="s">
        <v>13</v>
      </c>
      <c r="G70" s="183" t="s">
        <v>23</v>
      </c>
      <c r="H70" s="6"/>
      <c r="I70" s="62" t="s">
        <v>32</v>
      </c>
      <c r="J70" s="104"/>
      <c r="K70" s="104"/>
      <c r="L70" s="105"/>
      <c r="M70" s="104"/>
      <c r="N70" s="106"/>
      <c r="O70" s="158"/>
      <c r="P70" s="107"/>
      <c r="Q70" s="108"/>
      <c r="R70" s="97" t="s">
        <v>75</v>
      </c>
      <c r="S70" s="98"/>
      <c r="T70" s="98"/>
      <c r="U70" s="98"/>
      <c r="V70" s="98"/>
      <c r="W70" s="98"/>
      <c r="X70" s="145"/>
    </row>
    <row r="71" spans="1:24" ht="28.5" customHeight="1" x14ac:dyDescent="0.25">
      <c r="A71" s="15"/>
      <c r="B71" s="15">
        <f t="shared" si="0"/>
        <v>58</v>
      </c>
      <c r="C71" s="168" t="s">
        <v>258</v>
      </c>
      <c r="D71" s="169" t="s">
        <v>259</v>
      </c>
      <c r="E71" s="170">
        <v>2388</v>
      </c>
      <c r="F71" s="181" t="s">
        <v>13</v>
      </c>
      <c r="G71" s="183" t="s">
        <v>17</v>
      </c>
      <c r="H71" s="6"/>
      <c r="I71" s="62" t="s">
        <v>748</v>
      </c>
      <c r="J71" s="104"/>
      <c r="K71" s="104"/>
      <c r="L71" s="105"/>
      <c r="M71" s="104"/>
      <c r="N71" s="106"/>
      <c r="O71" s="158"/>
      <c r="P71" s="107"/>
      <c r="Q71" s="108"/>
      <c r="R71" s="97" t="s">
        <v>75</v>
      </c>
      <c r="S71" s="182" t="s">
        <v>77</v>
      </c>
      <c r="T71" s="98"/>
      <c r="U71" s="98"/>
      <c r="V71" s="98"/>
      <c r="W71" s="98"/>
      <c r="X71" s="145"/>
    </row>
    <row r="72" spans="1:24" ht="28.5" customHeight="1" x14ac:dyDescent="0.25">
      <c r="A72" s="15"/>
      <c r="B72" s="15">
        <f t="shared" si="0"/>
        <v>59</v>
      </c>
      <c r="C72" s="174" t="s">
        <v>260</v>
      </c>
      <c r="D72" s="169" t="s">
        <v>261</v>
      </c>
      <c r="E72" s="170">
        <v>1690</v>
      </c>
      <c r="F72" s="181" t="s">
        <v>13</v>
      </c>
      <c r="G72" s="183" t="s">
        <v>17</v>
      </c>
      <c r="H72" s="6"/>
      <c r="I72" s="62" t="s">
        <v>748</v>
      </c>
      <c r="J72" s="104"/>
      <c r="K72" s="104"/>
      <c r="L72" s="105"/>
      <c r="M72" s="104"/>
      <c r="N72" s="106"/>
      <c r="O72" s="158"/>
      <c r="P72" s="107"/>
      <c r="Q72" s="108"/>
      <c r="R72" s="97"/>
      <c r="S72" s="98"/>
      <c r="T72" s="98"/>
      <c r="U72" s="98"/>
      <c r="V72" s="98"/>
      <c r="W72" s="98"/>
      <c r="X72" s="145"/>
    </row>
    <row r="73" spans="1:24" ht="28.5" customHeight="1" x14ac:dyDescent="0.25">
      <c r="A73" s="15"/>
      <c r="B73" s="15">
        <f t="shared" si="0"/>
        <v>60</v>
      </c>
      <c r="C73" s="174" t="s">
        <v>262</v>
      </c>
      <c r="D73" s="169" t="s">
        <v>263</v>
      </c>
      <c r="E73" s="170">
        <v>912</v>
      </c>
      <c r="F73" s="181" t="s">
        <v>12</v>
      </c>
      <c r="G73" s="183" t="s">
        <v>23</v>
      </c>
      <c r="H73" s="6"/>
      <c r="I73" s="62"/>
      <c r="J73" s="104"/>
      <c r="K73" s="104"/>
      <c r="L73" s="105"/>
      <c r="M73" s="104"/>
      <c r="N73" s="106"/>
      <c r="O73" s="158"/>
      <c r="P73" s="107"/>
      <c r="Q73" s="108"/>
      <c r="R73" s="97" t="s">
        <v>75</v>
      </c>
      <c r="S73" s="182" t="s">
        <v>77</v>
      </c>
      <c r="T73" s="98"/>
      <c r="U73" s="98"/>
      <c r="V73" s="98"/>
      <c r="W73" s="98"/>
      <c r="X73" s="145"/>
    </row>
    <row r="74" spans="1:24" ht="28.5" customHeight="1" x14ac:dyDescent="0.25">
      <c r="A74" s="15"/>
      <c r="B74" s="15">
        <f t="shared" si="0"/>
        <v>61</v>
      </c>
      <c r="C74" s="178" t="s">
        <v>409</v>
      </c>
      <c r="D74" s="169" t="s">
        <v>264</v>
      </c>
      <c r="E74" s="170">
        <v>192</v>
      </c>
      <c r="F74" s="181" t="s">
        <v>13</v>
      </c>
      <c r="G74" s="183" t="s">
        <v>18</v>
      </c>
      <c r="H74" s="6"/>
      <c r="I74" s="62" t="s">
        <v>749</v>
      </c>
      <c r="J74" s="104"/>
      <c r="K74" s="104"/>
      <c r="L74" s="105"/>
      <c r="M74" s="104"/>
      <c r="N74" s="106"/>
      <c r="O74" s="158"/>
      <c r="P74" s="107"/>
      <c r="Q74" s="108"/>
      <c r="R74" s="97"/>
      <c r="S74" s="182" t="s">
        <v>77</v>
      </c>
      <c r="T74" s="98"/>
      <c r="U74" s="98" t="s">
        <v>742</v>
      </c>
      <c r="V74" s="98"/>
      <c r="W74" s="98"/>
      <c r="X74" s="145"/>
    </row>
    <row r="75" spans="1:24" ht="28.5" customHeight="1" x14ac:dyDescent="0.25">
      <c r="A75" s="15"/>
      <c r="B75" s="15">
        <f t="shared" si="0"/>
        <v>62</v>
      </c>
      <c r="C75" s="178" t="s">
        <v>410</v>
      </c>
      <c r="D75" s="169" t="s">
        <v>265</v>
      </c>
      <c r="E75" s="175">
        <v>113</v>
      </c>
      <c r="F75" s="181" t="s">
        <v>13</v>
      </c>
      <c r="G75" s="183" t="s">
        <v>18</v>
      </c>
      <c r="H75" s="6"/>
      <c r="I75" s="62" t="s">
        <v>747</v>
      </c>
      <c r="J75" s="104"/>
      <c r="K75" s="104"/>
      <c r="L75" s="105"/>
      <c r="M75" s="104"/>
      <c r="N75" s="106"/>
      <c r="O75" s="158"/>
      <c r="P75" s="107"/>
      <c r="Q75" s="108"/>
      <c r="R75" s="97"/>
      <c r="S75" s="182" t="s">
        <v>77</v>
      </c>
      <c r="T75" s="98"/>
      <c r="U75" s="98" t="s">
        <v>742</v>
      </c>
      <c r="V75" s="98"/>
      <c r="W75" s="98"/>
      <c r="X75" s="145"/>
    </row>
    <row r="76" spans="1:24" ht="28.5" customHeight="1" x14ac:dyDescent="0.25">
      <c r="A76" s="15"/>
      <c r="B76" s="15">
        <f t="shared" si="0"/>
        <v>63</v>
      </c>
      <c r="C76" s="178" t="s">
        <v>411</v>
      </c>
      <c r="D76" s="169" t="s">
        <v>198</v>
      </c>
      <c r="E76" s="175">
        <v>69</v>
      </c>
      <c r="F76" s="181" t="s">
        <v>13</v>
      </c>
      <c r="G76" s="183" t="s">
        <v>18</v>
      </c>
      <c r="H76" s="6"/>
      <c r="I76" s="62" t="s">
        <v>749</v>
      </c>
      <c r="J76" s="104" t="s">
        <v>744</v>
      </c>
      <c r="K76" s="104"/>
      <c r="L76" s="105"/>
      <c r="M76" s="104"/>
      <c r="N76" s="106"/>
      <c r="O76" s="158"/>
      <c r="P76" s="107"/>
      <c r="Q76" s="108"/>
      <c r="R76" s="97"/>
      <c r="S76" s="182" t="s">
        <v>77</v>
      </c>
      <c r="T76" s="98"/>
      <c r="U76" s="98" t="s">
        <v>742</v>
      </c>
      <c r="V76" s="98"/>
      <c r="W76" s="98"/>
      <c r="X76" s="145"/>
    </row>
    <row r="77" spans="1:24" ht="28.5" customHeight="1" x14ac:dyDescent="0.25">
      <c r="A77" s="15"/>
      <c r="B77" s="15">
        <f t="shared" si="0"/>
        <v>64</v>
      </c>
      <c r="C77" s="178" t="s">
        <v>412</v>
      </c>
      <c r="D77" s="169" t="s">
        <v>266</v>
      </c>
      <c r="E77" s="175">
        <v>172</v>
      </c>
      <c r="F77" s="181" t="s">
        <v>13</v>
      </c>
      <c r="G77" s="183" t="s">
        <v>18</v>
      </c>
      <c r="H77" s="6"/>
      <c r="I77" s="62" t="s">
        <v>750</v>
      </c>
      <c r="J77" s="104"/>
      <c r="K77" s="104"/>
      <c r="L77" s="105"/>
      <c r="M77" s="104"/>
      <c r="N77" s="106"/>
      <c r="O77" s="158"/>
      <c r="P77" s="107"/>
      <c r="Q77" s="108"/>
      <c r="R77" s="97"/>
      <c r="S77" s="182" t="s">
        <v>77</v>
      </c>
      <c r="T77" s="98"/>
      <c r="U77" s="98" t="s">
        <v>742</v>
      </c>
      <c r="V77" s="98"/>
      <c r="W77" s="98"/>
      <c r="X77" s="145"/>
    </row>
    <row r="78" spans="1:24" ht="28.5" customHeight="1" x14ac:dyDescent="0.25">
      <c r="A78" s="15"/>
      <c r="B78" s="15">
        <f t="shared" si="0"/>
        <v>65</v>
      </c>
      <c r="C78" s="179" t="s">
        <v>267</v>
      </c>
      <c r="D78" s="169" t="s">
        <v>268</v>
      </c>
      <c r="E78" s="175">
        <v>64</v>
      </c>
      <c r="F78" s="181" t="s">
        <v>13</v>
      </c>
      <c r="G78" s="183" t="s">
        <v>18</v>
      </c>
      <c r="H78" s="6"/>
      <c r="I78" s="62" t="s">
        <v>749</v>
      </c>
      <c r="J78" s="104"/>
      <c r="K78" s="104"/>
      <c r="L78" s="105"/>
      <c r="M78" s="104"/>
      <c r="N78" s="106"/>
      <c r="O78" s="158"/>
      <c r="P78" s="107"/>
      <c r="Q78" s="108"/>
      <c r="R78" s="97"/>
      <c r="S78" s="182"/>
      <c r="T78" s="98"/>
      <c r="U78" s="98" t="s">
        <v>742</v>
      </c>
      <c r="V78" s="98"/>
      <c r="W78" s="98"/>
      <c r="X78" s="145"/>
    </row>
    <row r="79" spans="1:24" ht="28.5" customHeight="1" x14ac:dyDescent="0.25">
      <c r="A79" s="15"/>
      <c r="B79" s="15">
        <f t="shared" ref="B79:B142" si="1">IF(C79&lt;&gt;0,B78+1,0)</f>
        <v>66</v>
      </c>
      <c r="C79" s="178" t="s">
        <v>413</v>
      </c>
      <c r="D79" s="169" t="s">
        <v>269</v>
      </c>
      <c r="E79" s="170">
        <v>90</v>
      </c>
      <c r="F79" s="181" t="s">
        <v>15</v>
      </c>
      <c r="G79" s="183" t="s">
        <v>18</v>
      </c>
      <c r="H79" s="6"/>
      <c r="I79" s="62" t="s">
        <v>750</v>
      </c>
      <c r="J79" s="104"/>
      <c r="K79" s="104"/>
      <c r="L79" s="105"/>
      <c r="M79" s="104"/>
      <c r="N79" s="106"/>
      <c r="O79" s="158"/>
      <c r="P79" s="107"/>
      <c r="Q79" s="108"/>
      <c r="R79" s="97"/>
      <c r="S79" s="182" t="s">
        <v>77</v>
      </c>
      <c r="T79" s="98"/>
      <c r="U79" s="98" t="s">
        <v>742</v>
      </c>
      <c r="V79" s="98"/>
      <c r="W79" s="98"/>
      <c r="X79" s="145"/>
    </row>
    <row r="80" spans="1:24" ht="28.5" customHeight="1" x14ac:dyDescent="0.25">
      <c r="A80" s="15"/>
      <c r="B80" s="15">
        <f t="shared" si="1"/>
        <v>67</v>
      </c>
      <c r="C80" s="178" t="s">
        <v>414</v>
      </c>
      <c r="D80" s="169" t="s">
        <v>270</v>
      </c>
      <c r="E80" s="170">
        <v>84</v>
      </c>
      <c r="F80" s="181" t="s">
        <v>13</v>
      </c>
      <c r="G80" s="183" t="s">
        <v>18</v>
      </c>
      <c r="H80" s="6"/>
      <c r="I80" s="62" t="s">
        <v>750</v>
      </c>
      <c r="J80" s="104" t="s">
        <v>744</v>
      </c>
      <c r="K80" s="104"/>
      <c r="L80" s="105"/>
      <c r="M80" s="104"/>
      <c r="N80" s="106"/>
      <c r="O80" s="158"/>
      <c r="P80" s="107"/>
      <c r="Q80" s="108"/>
      <c r="R80" s="97"/>
      <c r="S80" s="98"/>
      <c r="T80" s="98"/>
      <c r="U80" s="98" t="s">
        <v>742</v>
      </c>
      <c r="V80" s="98"/>
      <c r="W80" s="98"/>
      <c r="X80" s="145"/>
    </row>
    <row r="81" spans="1:24" ht="28.5" customHeight="1" x14ac:dyDescent="0.25">
      <c r="A81" s="15"/>
      <c r="B81" s="15">
        <f t="shared" si="1"/>
        <v>68</v>
      </c>
      <c r="C81" s="179" t="s">
        <v>271</v>
      </c>
      <c r="D81" s="169" t="s">
        <v>272</v>
      </c>
      <c r="E81" s="170">
        <v>250</v>
      </c>
      <c r="F81" s="181" t="s">
        <v>15</v>
      </c>
      <c r="G81" s="183" t="s">
        <v>18</v>
      </c>
      <c r="H81" s="6"/>
      <c r="I81" s="62"/>
      <c r="J81" s="104" t="s">
        <v>744</v>
      </c>
      <c r="K81" s="104"/>
      <c r="L81" s="105"/>
      <c r="M81" s="104"/>
      <c r="N81" s="106"/>
      <c r="O81" s="158"/>
      <c r="P81" s="107"/>
      <c r="Q81" s="108"/>
      <c r="R81" s="97"/>
      <c r="S81" s="98"/>
      <c r="T81" s="98"/>
      <c r="U81" s="98" t="s">
        <v>742</v>
      </c>
      <c r="V81" s="98"/>
      <c r="W81" s="98"/>
      <c r="X81" s="145"/>
    </row>
    <row r="82" spans="1:24" ht="28.5" customHeight="1" x14ac:dyDescent="0.25">
      <c r="A82" s="15"/>
      <c r="B82" s="15">
        <f t="shared" si="1"/>
        <v>69</v>
      </c>
      <c r="C82" s="178" t="s">
        <v>415</v>
      </c>
      <c r="D82" s="169" t="s">
        <v>273</v>
      </c>
      <c r="E82" s="175">
        <v>82</v>
      </c>
      <c r="F82" s="181" t="s">
        <v>13</v>
      </c>
      <c r="G82" s="183" t="s">
        <v>18</v>
      </c>
      <c r="H82" s="6"/>
      <c r="I82" s="62" t="s">
        <v>749</v>
      </c>
      <c r="J82" s="104" t="s">
        <v>744</v>
      </c>
      <c r="K82" s="104"/>
      <c r="L82" s="105"/>
      <c r="M82" s="104"/>
      <c r="N82" s="106"/>
      <c r="O82" s="158"/>
      <c r="P82" s="107"/>
      <c r="Q82" s="108"/>
      <c r="R82" s="97"/>
      <c r="S82" s="98"/>
      <c r="T82" s="98"/>
      <c r="U82" s="98" t="s">
        <v>742</v>
      </c>
      <c r="V82" s="98"/>
      <c r="W82" s="98"/>
      <c r="X82" s="145"/>
    </row>
    <row r="83" spans="1:24" ht="28.5" customHeight="1" x14ac:dyDescent="0.25">
      <c r="A83" s="15"/>
      <c r="B83" s="15">
        <f t="shared" si="1"/>
        <v>70</v>
      </c>
      <c r="C83" s="179" t="s">
        <v>274</v>
      </c>
      <c r="D83" s="169" t="s">
        <v>275</v>
      </c>
      <c r="E83" s="175">
        <v>74</v>
      </c>
      <c r="F83" s="181" t="s">
        <v>13</v>
      </c>
      <c r="G83" s="183" t="s">
        <v>18</v>
      </c>
      <c r="H83" s="6"/>
      <c r="I83" s="62"/>
      <c r="J83" s="104"/>
      <c r="K83" s="104"/>
      <c r="L83" s="105"/>
      <c r="M83" s="104"/>
      <c r="N83" s="106"/>
      <c r="O83" s="158"/>
      <c r="P83" s="107"/>
      <c r="Q83" s="108"/>
      <c r="R83" s="97"/>
      <c r="S83" s="98"/>
      <c r="T83" s="98"/>
      <c r="U83" s="98" t="s">
        <v>742</v>
      </c>
      <c r="V83" s="98"/>
      <c r="W83" s="98"/>
      <c r="X83" s="145"/>
    </row>
    <row r="84" spans="1:24" ht="28.5" customHeight="1" x14ac:dyDescent="0.25">
      <c r="A84" s="15"/>
      <c r="B84" s="15">
        <f t="shared" si="1"/>
        <v>71</v>
      </c>
      <c r="C84" s="179" t="s">
        <v>416</v>
      </c>
      <c r="D84" s="169" t="s">
        <v>276</v>
      </c>
      <c r="E84" s="175">
        <v>118</v>
      </c>
      <c r="F84" s="181" t="s">
        <v>13</v>
      </c>
      <c r="G84" s="183" t="s">
        <v>18</v>
      </c>
      <c r="H84" s="6"/>
      <c r="I84" s="62" t="s">
        <v>751</v>
      </c>
      <c r="J84" s="104"/>
      <c r="K84" s="104"/>
      <c r="L84" s="105"/>
      <c r="M84" s="104"/>
      <c r="N84" s="106"/>
      <c r="O84" s="158"/>
      <c r="P84" s="107"/>
      <c r="Q84" s="108"/>
      <c r="R84" s="97"/>
      <c r="S84" s="98"/>
      <c r="T84" s="98"/>
      <c r="U84" s="98" t="s">
        <v>742</v>
      </c>
      <c r="V84" s="98"/>
      <c r="W84" s="98"/>
      <c r="X84" s="145"/>
    </row>
    <row r="85" spans="1:24" ht="28.5" customHeight="1" x14ac:dyDescent="0.25">
      <c r="A85" s="15"/>
      <c r="B85" s="15">
        <f t="shared" si="1"/>
        <v>72</v>
      </c>
      <c r="C85" s="178" t="s">
        <v>417</v>
      </c>
      <c r="D85" s="169" t="s">
        <v>243</v>
      </c>
      <c r="E85" s="175">
        <v>144</v>
      </c>
      <c r="F85" s="181" t="s">
        <v>13</v>
      </c>
      <c r="G85" s="183" t="s">
        <v>18</v>
      </c>
      <c r="H85" s="6"/>
      <c r="I85" s="62" t="s">
        <v>750</v>
      </c>
      <c r="J85" s="104"/>
      <c r="K85" s="104"/>
      <c r="L85" s="105"/>
      <c r="M85" s="104"/>
      <c r="N85" s="106"/>
      <c r="O85" s="158"/>
      <c r="P85" s="107"/>
      <c r="Q85" s="108"/>
      <c r="R85" s="97"/>
      <c r="S85" s="98"/>
      <c r="T85" s="98"/>
      <c r="U85" s="98" t="s">
        <v>742</v>
      </c>
      <c r="V85" s="98"/>
      <c r="W85" s="98"/>
      <c r="X85" s="145"/>
    </row>
    <row r="86" spans="1:24" ht="28.5" customHeight="1" x14ac:dyDescent="0.25">
      <c r="A86" s="15"/>
      <c r="B86" s="15">
        <f t="shared" si="1"/>
        <v>73</v>
      </c>
      <c r="C86" s="179" t="s">
        <v>418</v>
      </c>
      <c r="D86" s="169" t="s">
        <v>277</v>
      </c>
      <c r="E86" s="175">
        <v>91</v>
      </c>
      <c r="F86" s="181" t="s">
        <v>15</v>
      </c>
      <c r="G86" s="183" t="s">
        <v>18</v>
      </c>
      <c r="H86" s="6"/>
      <c r="I86" s="62" t="s">
        <v>749</v>
      </c>
      <c r="J86" s="104" t="s">
        <v>744</v>
      </c>
      <c r="K86" s="104"/>
      <c r="L86" s="105"/>
      <c r="M86" s="104"/>
      <c r="N86" s="106"/>
      <c r="O86" s="158"/>
      <c r="P86" s="107"/>
      <c r="Q86" s="108"/>
      <c r="R86" s="97"/>
      <c r="S86" s="98"/>
      <c r="T86" s="98"/>
      <c r="U86" s="98" t="s">
        <v>742</v>
      </c>
      <c r="V86" s="98"/>
      <c r="W86" s="98"/>
      <c r="X86" s="145"/>
    </row>
    <row r="87" spans="1:24" ht="28.5" customHeight="1" x14ac:dyDescent="0.25">
      <c r="A87" s="15"/>
      <c r="B87" s="15">
        <f t="shared" si="1"/>
        <v>74</v>
      </c>
      <c r="C87" s="179" t="s">
        <v>419</v>
      </c>
      <c r="D87" s="169" t="s">
        <v>278</v>
      </c>
      <c r="E87" s="175">
        <v>72</v>
      </c>
      <c r="F87" s="181" t="s">
        <v>13</v>
      </c>
      <c r="G87" s="183" t="s">
        <v>18</v>
      </c>
      <c r="H87" s="6"/>
      <c r="I87" s="62" t="s">
        <v>749</v>
      </c>
      <c r="J87" s="104"/>
      <c r="K87" s="104"/>
      <c r="L87" s="105"/>
      <c r="M87" s="104"/>
      <c r="N87" s="106"/>
      <c r="O87" s="158"/>
      <c r="P87" s="107"/>
      <c r="Q87" s="108"/>
      <c r="R87" s="97"/>
      <c r="S87" s="98"/>
      <c r="T87" s="98"/>
      <c r="U87" s="98" t="s">
        <v>742</v>
      </c>
      <c r="V87" s="98"/>
      <c r="W87" s="98"/>
      <c r="X87" s="145"/>
    </row>
    <row r="88" spans="1:24" ht="28.5" customHeight="1" x14ac:dyDescent="0.25">
      <c r="A88" s="15"/>
      <c r="B88" s="15">
        <f t="shared" si="1"/>
        <v>75</v>
      </c>
      <c r="C88" s="178" t="s">
        <v>279</v>
      </c>
      <c r="D88" s="169" t="s">
        <v>280</v>
      </c>
      <c r="E88" s="175">
        <v>90</v>
      </c>
      <c r="F88" s="181" t="s">
        <v>13</v>
      </c>
      <c r="G88" s="183" t="s">
        <v>18</v>
      </c>
      <c r="H88" s="6"/>
      <c r="I88" s="62" t="s">
        <v>751</v>
      </c>
      <c r="J88" s="104"/>
      <c r="K88" s="104"/>
      <c r="L88" s="105"/>
      <c r="M88" s="104"/>
      <c r="N88" s="106"/>
      <c r="O88" s="158"/>
      <c r="P88" s="107"/>
      <c r="Q88" s="108"/>
      <c r="R88" s="97"/>
      <c r="S88" s="98"/>
      <c r="T88" s="98"/>
      <c r="U88" s="98" t="s">
        <v>742</v>
      </c>
      <c r="V88" s="98"/>
      <c r="W88" s="98"/>
      <c r="X88" s="145"/>
    </row>
    <row r="89" spans="1:24" ht="28.5" customHeight="1" x14ac:dyDescent="0.25">
      <c r="A89" s="15"/>
      <c r="B89" s="15">
        <f t="shared" si="1"/>
        <v>76</v>
      </c>
      <c r="C89" s="179" t="s">
        <v>281</v>
      </c>
      <c r="D89" s="169" t="s">
        <v>282</v>
      </c>
      <c r="E89" s="175">
        <v>97</v>
      </c>
      <c r="F89" s="181" t="s">
        <v>13</v>
      </c>
      <c r="G89" s="183" t="s">
        <v>18</v>
      </c>
      <c r="H89" s="6"/>
      <c r="I89" s="62"/>
      <c r="J89" s="104"/>
      <c r="K89" s="104"/>
      <c r="L89" s="105"/>
      <c r="M89" s="104"/>
      <c r="N89" s="106"/>
      <c r="O89" s="158"/>
      <c r="P89" s="107"/>
      <c r="Q89" s="108"/>
      <c r="R89" s="97"/>
      <c r="S89" s="98"/>
      <c r="T89" s="98"/>
      <c r="U89" s="98" t="s">
        <v>742</v>
      </c>
      <c r="V89" s="98"/>
      <c r="W89" s="98"/>
      <c r="X89" s="145"/>
    </row>
    <row r="90" spans="1:24" ht="28.5" customHeight="1" x14ac:dyDescent="0.25">
      <c r="A90" s="15"/>
      <c r="B90" s="15">
        <f t="shared" si="1"/>
        <v>77</v>
      </c>
      <c r="C90" s="178" t="s">
        <v>420</v>
      </c>
      <c r="D90" s="177" t="s">
        <v>283</v>
      </c>
      <c r="E90" s="175">
        <v>321</v>
      </c>
      <c r="F90" s="181" t="s">
        <v>13</v>
      </c>
      <c r="G90" s="183" t="s">
        <v>18</v>
      </c>
      <c r="H90" s="6"/>
      <c r="I90" s="62" t="s">
        <v>750</v>
      </c>
      <c r="J90" s="104" t="s">
        <v>744</v>
      </c>
      <c r="K90" s="104"/>
      <c r="L90" s="105"/>
      <c r="M90" s="104"/>
      <c r="N90" s="106"/>
      <c r="O90" s="158"/>
      <c r="P90" s="107"/>
      <c r="Q90" s="108"/>
      <c r="R90" s="97"/>
      <c r="S90" s="98"/>
      <c r="T90" s="98"/>
      <c r="U90" s="98" t="s">
        <v>742</v>
      </c>
      <c r="V90" s="98"/>
      <c r="W90" s="98"/>
      <c r="X90" s="145"/>
    </row>
    <row r="91" spans="1:24" ht="28.5" customHeight="1" x14ac:dyDescent="0.25">
      <c r="A91" s="15"/>
      <c r="B91" s="15">
        <f t="shared" si="1"/>
        <v>78</v>
      </c>
      <c r="C91" s="178" t="s">
        <v>421</v>
      </c>
      <c r="D91" s="169" t="s">
        <v>284</v>
      </c>
      <c r="E91" s="175">
        <v>60</v>
      </c>
      <c r="F91" s="181" t="s">
        <v>13</v>
      </c>
      <c r="G91" s="183" t="s">
        <v>18</v>
      </c>
      <c r="H91" s="6"/>
      <c r="I91" s="62" t="s">
        <v>751</v>
      </c>
      <c r="J91" s="104" t="s">
        <v>744</v>
      </c>
      <c r="K91" s="104"/>
      <c r="L91" s="105"/>
      <c r="M91" s="104"/>
      <c r="N91" s="106"/>
      <c r="O91" s="158"/>
      <c r="P91" s="107"/>
      <c r="Q91" s="108"/>
      <c r="R91" s="97"/>
      <c r="S91" s="98"/>
      <c r="T91" s="98"/>
      <c r="U91" s="98" t="s">
        <v>742</v>
      </c>
      <c r="V91" s="98"/>
      <c r="W91" s="98"/>
      <c r="X91" s="145"/>
    </row>
    <row r="92" spans="1:24" ht="28.5" customHeight="1" x14ac:dyDescent="0.25">
      <c r="A92" s="15"/>
      <c r="B92" s="15">
        <f t="shared" si="1"/>
        <v>79</v>
      </c>
      <c r="C92" s="179" t="s">
        <v>285</v>
      </c>
      <c r="D92" s="169" t="s">
        <v>286</v>
      </c>
      <c r="E92" s="175">
        <v>90</v>
      </c>
      <c r="F92" s="181" t="s">
        <v>13</v>
      </c>
      <c r="G92" s="183" t="s">
        <v>18</v>
      </c>
      <c r="H92" s="6"/>
      <c r="I92" s="62"/>
      <c r="J92" s="104" t="s">
        <v>744</v>
      </c>
      <c r="K92" s="104"/>
      <c r="L92" s="105"/>
      <c r="M92" s="104"/>
      <c r="N92" s="106"/>
      <c r="O92" s="158"/>
      <c r="P92" s="107"/>
      <c r="Q92" s="108"/>
      <c r="R92" s="97"/>
      <c r="S92" s="98"/>
      <c r="T92" s="98"/>
      <c r="U92" s="98"/>
      <c r="V92" s="98"/>
      <c r="W92" s="98"/>
      <c r="X92" s="145"/>
    </row>
    <row r="93" spans="1:24" ht="27.95" customHeight="1" x14ac:dyDescent="0.25">
      <c r="A93" s="15"/>
      <c r="B93" s="15">
        <f t="shared" si="1"/>
        <v>80</v>
      </c>
      <c r="C93" s="179" t="s">
        <v>287</v>
      </c>
      <c r="D93" s="169" t="s">
        <v>288</v>
      </c>
      <c r="E93" s="175">
        <v>161</v>
      </c>
      <c r="F93" s="181" t="s">
        <v>13</v>
      </c>
      <c r="G93" s="183" t="s">
        <v>18</v>
      </c>
      <c r="H93" s="6"/>
      <c r="I93" s="62"/>
      <c r="J93" s="104"/>
      <c r="K93" s="104"/>
      <c r="L93" s="105"/>
      <c r="M93" s="104"/>
      <c r="N93" s="106"/>
      <c r="O93" s="158"/>
      <c r="P93" s="107"/>
      <c r="Q93" s="108"/>
      <c r="R93" s="97"/>
      <c r="S93" s="98"/>
      <c r="T93" s="98"/>
      <c r="U93" s="98"/>
      <c r="V93" s="98"/>
      <c r="W93" s="98"/>
      <c r="X93" s="145"/>
    </row>
    <row r="94" spans="1:24" ht="27.95" customHeight="1" x14ac:dyDescent="0.25">
      <c r="A94" s="15"/>
      <c r="B94" s="15">
        <f t="shared" si="1"/>
        <v>81</v>
      </c>
      <c r="C94" s="178" t="s">
        <v>422</v>
      </c>
      <c r="D94" s="169" t="s">
        <v>289</v>
      </c>
      <c r="E94" s="175">
        <v>214</v>
      </c>
      <c r="F94" s="181" t="s">
        <v>13</v>
      </c>
      <c r="G94" s="183" t="s">
        <v>18</v>
      </c>
      <c r="H94" s="6"/>
      <c r="I94" s="62" t="s">
        <v>750</v>
      </c>
      <c r="J94" s="104"/>
      <c r="K94" s="104"/>
      <c r="L94" s="105"/>
      <c r="M94" s="104"/>
      <c r="N94" s="106"/>
      <c r="O94" s="158"/>
      <c r="P94" s="107"/>
      <c r="Q94" s="108"/>
      <c r="R94" s="97"/>
      <c r="S94" s="98"/>
      <c r="T94" s="98"/>
      <c r="U94" s="98" t="s">
        <v>742</v>
      </c>
      <c r="V94" s="98"/>
      <c r="W94" s="98"/>
      <c r="X94" s="145"/>
    </row>
    <row r="95" spans="1:24" ht="27.95" customHeight="1" x14ac:dyDescent="0.25">
      <c r="A95" s="15"/>
      <c r="B95" s="15">
        <f t="shared" si="1"/>
        <v>82</v>
      </c>
      <c r="C95" s="178" t="s">
        <v>423</v>
      </c>
      <c r="D95" s="169" t="s">
        <v>290</v>
      </c>
      <c r="E95" s="175">
        <v>151</v>
      </c>
      <c r="F95" s="181" t="s">
        <v>13</v>
      </c>
      <c r="G95" s="183" t="s">
        <v>18</v>
      </c>
      <c r="H95" s="6"/>
      <c r="I95" s="62" t="s">
        <v>750</v>
      </c>
      <c r="J95" s="104" t="s">
        <v>744</v>
      </c>
      <c r="K95" s="104"/>
      <c r="L95" s="105"/>
      <c r="M95" s="104"/>
      <c r="N95" s="106"/>
      <c r="O95" s="158"/>
      <c r="P95" s="107"/>
      <c r="Q95" s="108"/>
      <c r="R95" s="97"/>
      <c r="S95" s="98"/>
      <c r="T95" s="98"/>
      <c r="U95" s="98" t="s">
        <v>742</v>
      </c>
      <c r="V95" s="98"/>
      <c r="W95" s="98"/>
      <c r="X95" s="145"/>
    </row>
    <row r="96" spans="1:24" ht="27.95" customHeight="1" x14ac:dyDescent="0.25">
      <c r="A96" s="15"/>
      <c r="B96" s="202">
        <f t="shared" si="1"/>
        <v>83</v>
      </c>
      <c r="C96" s="190" t="s">
        <v>758</v>
      </c>
      <c r="D96" s="172" t="s">
        <v>291</v>
      </c>
      <c r="E96" s="175">
        <v>52</v>
      </c>
      <c r="F96" s="181" t="s">
        <v>15</v>
      </c>
      <c r="G96" s="183" t="s">
        <v>18</v>
      </c>
      <c r="H96" s="6"/>
      <c r="I96" s="62" t="s">
        <v>750</v>
      </c>
      <c r="J96" s="104"/>
      <c r="K96" s="104"/>
      <c r="L96" s="105"/>
      <c r="M96" s="104"/>
      <c r="N96" s="106"/>
      <c r="O96" s="158"/>
      <c r="P96" s="107"/>
      <c r="Q96" s="108"/>
      <c r="R96" s="97"/>
      <c r="S96" s="98"/>
      <c r="T96" s="98"/>
      <c r="U96" s="98" t="s">
        <v>742</v>
      </c>
      <c r="V96" s="98"/>
      <c r="W96" s="98"/>
      <c r="X96" s="145"/>
    </row>
    <row r="97" spans="1:24" ht="27.95" customHeight="1" x14ac:dyDescent="0.25">
      <c r="A97" s="15"/>
      <c r="B97" s="202"/>
      <c r="C97" s="191"/>
      <c r="D97" s="172" t="s">
        <v>292</v>
      </c>
      <c r="E97" s="175">
        <v>56</v>
      </c>
      <c r="F97" s="181" t="s">
        <v>13</v>
      </c>
      <c r="G97" s="183" t="s">
        <v>18</v>
      </c>
      <c r="H97" s="6"/>
      <c r="I97" s="62"/>
      <c r="J97" s="104"/>
      <c r="K97" s="104"/>
      <c r="L97" s="105"/>
      <c r="M97" s="104"/>
      <c r="N97" s="106"/>
      <c r="O97" s="158"/>
      <c r="P97" s="107"/>
      <c r="Q97" s="108"/>
      <c r="R97" s="97"/>
      <c r="S97" s="98"/>
      <c r="T97" s="98"/>
      <c r="U97" s="98"/>
      <c r="V97" s="98"/>
      <c r="W97" s="98"/>
      <c r="X97" s="145"/>
    </row>
    <row r="98" spans="1:24" ht="27.95" customHeight="1" x14ac:dyDescent="0.25">
      <c r="A98" s="15"/>
      <c r="B98" s="15">
        <v>84</v>
      </c>
      <c r="C98" s="178" t="s">
        <v>424</v>
      </c>
      <c r="D98" s="169" t="s">
        <v>175</v>
      </c>
      <c r="E98" s="175">
        <v>70</v>
      </c>
      <c r="F98" s="181" t="s">
        <v>13</v>
      </c>
      <c r="G98" s="183" t="s">
        <v>18</v>
      </c>
      <c r="H98" s="6"/>
      <c r="I98" s="62" t="s">
        <v>751</v>
      </c>
      <c r="J98" s="104"/>
      <c r="K98" s="104"/>
      <c r="L98" s="105"/>
      <c r="M98" s="104"/>
      <c r="N98" s="106"/>
      <c r="O98" s="158"/>
      <c r="P98" s="107"/>
      <c r="Q98" s="108"/>
      <c r="R98" s="97"/>
      <c r="S98" s="98"/>
      <c r="T98" s="98"/>
      <c r="U98" s="98" t="s">
        <v>742</v>
      </c>
      <c r="V98" s="98"/>
      <c r="W98" s="98"/>
      <c r="X98" s="145"/>
    </row>
    <row r="99" spans="1:24" ht="27.95" customHeight="1" x14ac:dyDescent="0.25">
      <c r="A99" s="15"/>
      <c r="B99" s="15">
        <f t="shared" si="1"/>
        <v>85</v>
      </c>
      <c r="C99" s="179" t="s">
        <v>425</v>
      </c>
      <c r="D99" s="169" t="s">
        <v>293</v>
      </c>
      <c r="E99" s="175">
        <v>82</v>
      </c>
      <c r="F99" s="181" t="s">
        <v>13</v>
      </c>
      <c r="G99" s="183" t="s">
        <v>18</v>
      </c>
      <c r="H99" s="6"/>
      <c r="I99" s="62" t="s">
        <v>751</v>
      </c>
      <c r="J99" s="104"/>
      <c r="K99" s="104"/>
      <c r="L99" s="105"/>
      <c r="M99" s="104"/>
      <c r="N99" s="106"/>
      <c r="O99" s="158"/>
      <c r="P99" s="107"/>
      <c r="Q99" s="108"/>
      <c r="R99" s="97"/>
      <c r="S99" s="98"/>
      <c r="T99" s="98"/>
      <c r="U99" s="98"/>
      <c r="V99" s="98"/>
      <c r="W99" s="98"/>
      <c r="X99" s="145"/>
    </row>
    <row r="100" spans="1:24" ht="27.95" customHeight="1" x14ac:dyDescent="0.25">
      <c r="A100" s="15"/>
      <c r="B100" s="15">
        <f t="shared" si="1"/>
        <v>86</v>
      </c>
      <c r="C100" s="178" t="s">
        <v>426</v>
      </c>
      <c r="D100" s="169" t="s">
        <v>294</v>
      </c>
      <c r="E100" s="175">
        <v>387</v>
      </c>
      <c r="F100" s="181" t="s">
        <v>13</v>
      </c>
      <c r="G100" s="183" t="s">
        <v>18</v>
      </c>
      <c r="H100" s="6"/>
      <c r="I100" s="62"/>
      <c r="J100" s="104"/>
      <c r="K100" s="104"/>
      <c r="L100" s="105"/>
      <c r="M100" s="104"/>
      <c r="N100" s="106"/>
      <c r="O100" s="158"/>
      <c r="P100" s="107"/>
      <c r="Q100" s="108"/>
      <c r="R100" s="97"/>
      <c r="S100" s="98"/>
      <c r="T100" s="98"/>
      <c r="U100" s="98"/>
      <c r="V100" s="98"/>
      <c r="W100" s="98"/>
      <c r="X100" s="145"/>
    </row>
    <row r="101" spans="1:24" ht="27.95" customHeight="1" x14ac:dyDescent="0.25">
      <c r="A101" s="15"/>
      <c r="B101" s="15">
        <f t="shared" si="1"/>
        <v>87</v>
      </c>
      <c r="C101" s="178" t="s">
        <v>295</v>
      </c>
      <c r="D101" s="169" t="s">
        <v>296</v>
      </c>
      <c r="E101" s="175">
        <v>83</v>
      </c>
      <c r="F101" s="181" t="s">
        <v>13</v>
      </c>
      <c r="G101" s="183" t="s">
        <v>18</v>
      </c>
      <c r="H101" s="6"/>
      <c r="I101" s="62"/>
      <c r="J101" s="104"/>
      <c r="K101" s="104"/>
      <c r="L101" s="105"/>
      <c r="M101" s="104"/>
      <c r="N101" s="106"/>
      <c r="O101" s="158"/>
      <c r="P101" s="107"/>
      <c r="Q101" s="108"/>
      <c r="R101" s="97"/>
      <c r="S101" s="98"/>
      <c r="T101" s="98"/>
      <c r="U101" s="98"/>
      <c r="V101" s="98"/>
      <c r="W101" s="98"/>
      <c r="X101" s="145"/>
    </row>
    <row r="102" spans="1:24" ht="27.95" customHeight="1" x14ac:dyDescent="0.25">
      <c r="A102" s="15"/>
      <c r="B102" s="15">
        <f t="shared" si="1"/>
        <v>88</v>
      </c>
      <c r="C102" s="178" t="s">
        <v>297</v>
      </c>
      <c r="D102" s="169" t="s">
        <v>298</v>
      </c>
      <c r="E102" s="170">
        <v>2699</v>
      </c>
      <c r="F102" s="181" t="s">
        <v>13</v>
      </c>
      <c r="G102" s="183" t="s">
        <v>18</v>
      </c>
      <c r="H102" s="6"/>
      <c r="I102" s="62" t="s">
        <v>32</v>
      </c>
      <c r="J102" s="104" t="s">
        <v>744</v>
      </c>
      <c r="K102" s="104"/>
      <c r="L102" s="105"/>
      <c r="M102" s="104"/>
      <c r="N102" s="106"/>
      <c r="O102" s="158"/>
      <c r="P102" s="107"/>
      <c r="Q102" s="108"/>
      <c r="R102" s="97" t="s">
        <v>75</v>
      </c>
      <c r="S102" s="98"/>
      <c r="T102" s="98"/>
      <c r="U102" s="98"/>
      <c r="V102" s="98"/>
      <c r="W102" s="98"/>
      <c r="X102" s="145"/>
    </row>
    <row r="103" spans="1:24" ht="27.95" customHeight="1" x14ac:dyDescent="0.25">
      <c r="A103" s="15"/>
      <c r="B103" s="15">
        <f t="shared" si="1"/>
        <v>89</v>
      </c>
      <c r="C103" s="179" t="s">
        <v>385</v>
      </c>
      <c r="D103" s="177" t="s">
        <v>299</v>
      </c>
      <c r="E103" s="175">
        <v>50</v>
      </c>
      <c r="F103" s="181" t="s">
        <v>12</v>
      </c>
      <c r="G103" s="183" t="s">
        <v>18</v>
      </c>
      <c r="H103" s="6"/>
      <c r="I103" s="62" t="s">
        <v>750</v>
      </c>
      <c r="J103" s="104"/>
      <c r="K103" s="104"/>
      <c r="L103" s="105"/>
      <c r="M103" s="104"/>
      <c r="N103" s="106"/>
      <c r="O103" s="158"/>
      <c r="P103" s="107"/>
      <c r="Q103" s="108"/>
      <c r="R103" s="97"/>
      <c r="S103" s="98"/>
      <c r="T103" s="98"/>
      <c r="U103" s="98" t="s">
        <v>742</v>
      </c>
      <c r="V103" s="98"/>
      <c r="W103" s="98"/>
      <c r="X103" s="145"/>
    </row>
    <row r="104" spans="1:24" ht="27.95" customHeight="1" x14ac:dyDescent="0.25">
      <c r="A104" s="15"/>
      <c r="B104" s="15">
        <f t="shared" si="1"/>
        <v>90</v>
      </c>
      <c r="C104" s="179" t="s">
        <v>386</v>
      </c>
      <c r="D104" s="169" t="s">
        <v>293</v>
      </c>
      <c r="E104" s="175">
        <v>422</v>
      </c>
      <c r="F104" s="181" t="s">
        <v>12</v>
      </c>
      <c r="G104" s="183" t="s">
        <v>18</v>
      </c>
      <c r="H104" s="6"/>
      <c r="I104" s="62"/>
      <c r="J104" s="104"/>
      <c r="K104" s="104"/>
      <c r="L104" s="105"/>
      <c r="M104" s="104"/>
      <c r="N104" s="106"/>
      <c r="O104" s="158"/>
      <c r="P104" s="107"/>
      <c r="Q104" s="108"/>
      <c r="R104" s="97" t="s">
        <v>75</v>
      </c>
      <c r="S104" s="182" t="s">
        <v>77</v>
      </c>
      <c r="T104" s="98"/>
      <c r="U104" s="98" t="s">
        <v>742</v>
      </c>
      <c r="V104" s="98"/>
      <c r="W104" s="98"/>
      <c r="X104" s="145"/>
    </row>
    <row r="105" spans="1:24" ht="27.95" customHeight="1" x14ac:dyDescent="0.25">
      <c r="A105" s="15"/>
      <c r="B105" s="15">
        <f t="shared" si="1"/>
        <v>91</v>
      </c>
      <c r="C105" s="179" t="s">
        <v>387</v>
      </c>
      <c r="D105" s="169" t="s">
        <v>300</v>
      </c>
      <c r="E105" s="175">
        <v>100</v>
      </c>
      <c r="F105" s="181" t="s">
        <v>12</v>
      </c>
      <c r="G105" s="183" t="s">
        <v>18</v>
      </c>
      <c r="H105" s="6"/>
      <c r="I105" s="62"/>
      <c r="J105" s="104"/>
      <c r="K105" s="104"/>
      <c r="L105" s="105"/>
      <c r="M105" s="104"/>
      <c r="N105" s="106"/>
      <c r="O105" s="158"/>
      <c r="P105" s="107"/>
      <c r="Q105" s="108"/>
      <c r="R105" s="97" t="s">
        <v>75</v>
      </c>
      <c r="S105" s="182"/>
      <c r="T105" s="98"/>
      <c r="U105" s="98" t="s">
        <v>742</v>
      </c>
      <c r="V105" s="98"/>
      <c r="W105" s="98"/>
      <c r="X105" s="145"/>
    </row>
    <row r="106" spans="1:24" ht="27.95" customHeight="1" x14ac:dyDescent="0.25">
      <c r="A106" s="15"/>
      <c r="B106" s="15">
        <f t="shared" si="1"/>
        <v>92</v>
      </c>
      <c r="C106" s="179" t="s">
        <v>388</v>
      </c>
      <c r="D106" s="169" t="s">
        <v>301</v>
      </c>
      <c r="E106" s="175">
        <v>110</v>
      </c>
      <c r="F106" s="181" t="s">
        <v>12</v>
      </c>
      <c r="G106" s="183" t="s">
        <v>18</v>
      </c>
      <c r="H106" s="6"/>
      <c r="I106" s="62"/>
      <c r="J106" s="104"/>
      <c r="K106" s="104"/>
      <c r="L106" s="105"/>
      <c r="M106" s="104"/>
      <c r="N106" s="106"/>
      <c r="O106" s="158"/>
      <c r="P106" s="107"/>
      <c r="Q106" s="108"/>
      <c r="R106" s="97" t="s">
        <v>75</v>
      </c>
      <c r="S106" s="182"/>
      <c r="T106" s="98"/>
      <c r="U106" s="98" t="s">
        <v>742</v>
      </c>
      <c r="V106" s="98"/>
      <c r="W106" s="98"/>
      <c r="X106" s="145"/>
    </row>
    <row r="107" spans="1:24" ht="27.95" customHeight="1" x14ac:dyDescent="0.25">
      <c r="A107" s="15"/>
      <c r="B107" s="15">
        <f t="shared" si="1"/>
        <v>93</v>
      </c>
      <c r="C107" s="179" t="s">
        <v>389</v>
      </c>
      <c r="D107" s="169" t="s">
        <v>198</v>
      </c>
      <c r="E107" s="175">
        <v>110</v>
      </c>
      <c r="F107" s="181" t="s">
        <v>12</v>
      </c>
      <c r="G107" s="183" t="s">
        <v>18</v>
      </c>
      <c r="H107" s="6"/>
      <c r="I107" s="62"/>
      <c r="J107" s="104" t="s">
        <v>744</v>
      </c>
      <c r="K107" s="104"/>
      <c r="L107" s="105"/>
      <c r="M107" s="104"/>
      <c r="N107" s="106"/>
      <c r="O107" s="158"/>
      <c r="P107" s="107"/>
      <c r="Q107" s="108"/>
      <c r="R107" s="97" t="s">
        <v>75</v>
      </c>
      <c r="S107" s="98"/>
      <c r="T107" s="98"/>
      <c r="U107" s="98" t="s">
        <v>742</v>
      </c>
      <c r="V107" s="98"/>
      <c r="W107" s="98"/>
      <c r="X107" s="145"/>
    </row>
    <row r="108" spans="1:24" ht="27.95" customHeight="1" x14ac:dyDescent="0.25">
      <c r="A108" s="15"/>
      <c r="B108" s="15">
        <f t="shared" si="1"/>
        <v>94</v>
      </c>
      <c r="C108" s="179" t="s">
        <v>390</v>
      </c>
      <c r="D108" s="169" t="s">
        <v>302</v>
      </c>
      <c r="E108" s="175">
        <v>800</v>
      </c>
      <c r="F108" s="181" t="s">
        <v>12</v>
      </c>
      <c r="G108" s="183" t="s">
        <v>18</v>
      </c>
      <c r="H108" s="6"/>
      <c r="I108" s="62"/>
      <c r="J108" s="104"/>
      <c r="K108" s="104"/>
      <c r="L108" s="105"/>
      <c r="M108" s="104"/>
      <c r="N108" s="106"/>
      <c r="O108" s="158"/>
      <c r="P108" s="107"/>
      <c r="Q108" s="108"/>
      <c r="R108" s="97" t="s">
        <v>75</v>
      </c>
      <c r="S108" s="98"/>
      <c r="T108" s="98"/>
      <c r="U108" s="98" t="s">
        <v>742</v>
      </c>
      <c r="V108" s="98"/>
      <c r="W108" s="98"/>
      <c r="X108" s="145"/>
    </row>
    <row r="109" spans="1:24" ht="27.95" customHeight="1" x14ac:dyDescent="0.25">
      <c r="A109" s="15"/>
      <c r="B109" s="15">
        <f t="shared" si="1"/>
        <v>95</v>
      </c>
      <c r="C109" s="179" t="s">
        <v>391</v>
      </c>
      <c r="D109" s="169" t="s">
        <v>303</v>
      </c>
      <c r="E109" s="175">
        <v>645</v>
      </c>
      <c r="F109" s="181" t="s">
        <v>12</v>
      </c>
      <c r="G109" s="183" t="s">
        <v>18</v>
      </c>
      <c r="H109" s="6"/>
      <c r="I109" s="62"/>
      <c r="J109" s="104"/>
      <c r="K109" s="104"/>
      <c r="L109" s="105"/>
      <c r="M109" s="104"/>
      <c r="N109" s="106"/>
      <c r="O109" s="158"/>
      <c r="P109" s="107"/>
      <c r="Q109" s="108"/>
      <c r="R109" s="97" t="s">
        <v>75</v>
      </c>
      <c r="S109" s="98"/>
      <c r="T109" s="98"/>
      <c r="U109" s="98" t="s">
        <v>742</v>
      </c>
      <c r="V109" s="98"/>
      <c r="W109" s="98"/>
      <c r="X109" s="145"/>
    </row>
    <row r="110" spans="1:24" ht="27.95" customHeight="1" x14ac:dyDescent="0.25">
      <c r="A110" s="15"/>
      <c r="B110" s="15">
        <f t="shared" si="1"/>
        <v>96</v>
      </c>
      <c r="C110" s="179" t="s">
        <v>392</v>
      </c>
      <c r="D110" s="169" t="s">
        <v>304</v>
      </c>
      <c r="E110" s="175">
        <v>265</v>
      </c>
      <c r="F110" s="181" t="s">
        <v>12</v>
      </c>
      <c r="G110" s="183" t="s">
        <v>18</v>
      </c>
      <c r="H110" s="6"/>
      <c r="I110" s="62"/>
      <c r="J110" s="104"/>
      <c r="K110" s="104"/>
      <c r="L110" s="105"/>
      <c r="M110" s="104"/>
      <c r="N110" s="106"/>
      <c r="O110" s="158"/>
      <c r="P110" s="107"/>
      <c r="Q110" s="108"/>
      <c r="R110" s="97" t="s">
        <v>75</v>
      </c>
      <c r="S110" s="98"/>
      <c r="T110" s="98"/>
      <c r="U110" s="98" t="s">
        <v>742</v>
      </c>
      <c r="V110" s="98"/>
      <c r="W110" s="98"/>
      <c r="X110" s="145"/>
    </row>
    <row r="111" spans="1:24" ht="27.95" customHeight="1" x14ac:dyDescent="0.25">
      <c r="A111" s="15"/>
      <c r="B111" s="15">
        <f t="shared" si="1"/>
        <v>97</v>
      </c>
      <c r="C111" s="179" t="s">
        <v>393</v>
      </c>
      <c r="D111" s="169" t="s">
        <v>298</v>
      </c>
      <c r="E111" s="175">
        <v>125</v>
      </c>
      <c r="F111" s="181" t="s">
        <v>12</v>
      </c>
      <c r="G111" s="183" t="s">
        <v>18</v>
      </c>
      <c r="H111" s="6"/>
      <c r="I111" s="62"/>
      <c r="J111" s="104" t="s">
        <v>744</v>
      </c>
      <c r="K111" s="104"/>
      <c r="L111" s="105"/>
      <c r="M111" s="104"/>
      <c r="N111" s="106"/>
      <c r="O111" s="158"/>
      <c r="P111" s="107"/>
      <c r="Q111" s="108"/>
      <c r="R111" s="97" t="s">
        <v>75</v>
      </c>
      <c r="S111" s="98"/>
      <c r="T111" s="98"/>
      <c r="U111" s="98" t="s">
        <v>742</v>
      </c>
      <c r="V111" s="98"/>
      <c r="W111" s="98"/>
      <c r="X111" s="145"/>
    </row>
    <row r="112" spans="1:24" ht="27.95" customHeight="1" x14ac:dyDescent="0.25">
      <c r="A112" s="15"/>
      <c r="B112" s="15">
        <f t="shared" si="1"/>
        <v>98</v>
      </c>
      <c r="C112" s="179" t="s">
        <v>394</v>
      </c>
      <c r="D112" s="169" t="s">
        <v>243</v>
      </c>
      <c r="E112" s="175">
        <v>180</v>
      </c>
      <c r="F112" s="181" t="s">
        <v>12</v>
      </c>
      <c r="G112" s="183" t="s">
        <v>18</v>
      </c>
      <c r="H112" s="6"/>
      <c r="I112" s="62"/>
      <c r="J112" s="104"/>
      <c r="K112" s="104"/>
      <c r="L112" s="105"/>
      <c r="M112" s="104"/>
      <c r="N112" s="106"/>
      <c r="O112" s="158"/>
      <c r="P112" s="107"/>
      <c r="Q112" s="108"/>
      <c r="R112" s="97"/>
      <c r="S112" s="98"/>
      <c r="T112" s="98"/>
      <c r="U112" s="98" t="s">
        <v>742</v>
      </c>
      <c r="V112" s="98"/>
      <c r="W112" s="98"/>
      <c r="X112" s="145"/>
    </row>
    <row r="113" spans="1:24" ht="27.95" customHeight="1" x14ac:dyDescent="0.25">
      <c r="A113" s="15"/>
      <c r="B113" s="15">
        <f t="shared" si="1"/>
        <v>99</v>
      </c>
      <c r="C113" s="179" t="s">
        <v>395</v>
      </c>
      <c r="D113" s="169" t="s">
        <v>305</v>
      </c>
      <c r="E113" s="175">
        <v>200</v>
      </c>
      <c r="F113" s="181" t="s">
        <v>12</v>
      </c>
      <c r="G113" s="183" t="s">
        <v>18</v>
      </c>
      <c r="H113" s="6"/>
      <c r="I113" s="62"/>
      <c r="J113" s="104"/>
      <c r="K113" s="104"/>
      <c r="L113" s="105"/>
      <c r="M113" s="104"/>
      <c r="N113" s="106"/>
      <c r="O113" s="158"/>
      <c r="P113" s="107"/>
      <c r="Q113" s="108"/>
      <c r="R113" s="97" t="s">
        <v>75</v>
      </c>
      <c r="S113" s="98"/>
      <c r="T113" s="98"/>
      <c r="U113" s="98" t="s">
        <v>742</v>
      </c>
      <c r="V113" s="98"/>
      <c r="W113" s="98"/>
      <c r="X113" s="145"/>
    </row>
    <row r="114" spans="1:24" ht="27.95" customHeight="1" x14ac:dyDescent="0.25">
      <c r="A114" s="15"/>
      <c r="B114" s="15">
        <f t="shared" si="1"/>
        <v>100</v>
      </c>
      <c r="C114" s="179" t="s">
        <v>306</v>
      </c>
      <c r="D114" s="169" t="s">
        <v>264</v>
      </c>
      <c r="E114" s="170">
        <v>2018</v>
      </c>
      <c r="F114" s="181" t="s">
        <v>12</v>
      </c>
      <c r="G114" s="183" t="s">
        <v>18</v>
      </c>
      <c r="H114" s="6"/>
      <c r="I114" s="62"/>
      <c r="J114" s="109"/>
      <c r="K114" s="109"/>
      <c r="L114" s="110"/>
      <c r="M114" s="104"/>
      <c r="N114" s="111"/>
      <c r="O114" s="159"/>
      <c r="P114" s="112"/>
      <c r="Q114" s="113"/>
      <c r="R114" s="97" t="s">
        <v>75</v>
      </c>
      <c r="S114" s="98"/>
      <c r="T114" s="98"/>
      <c r="U114" s="98" t="s">
        <v>742</v>
      </c>
      <c r="V114" s="98"/>
      <c r="W114" s="98"/>
      <c r="X114" s="145"/>
    </row>
    <row r="115" spans="1:24" ht="27.95" customHeight="1" x14ac:dyDescent="0.25">
      <c r="A115" s="15"/>
      <c r="B115" s="15">
        <f t="shared" si="1"/>
        <v>101</v>
      </c>
      <c r="C115" s="179" t="s">
        <v>307</v>
      </c>
      <c r="D115" s="169" t="s">
        <v>265</v>
      </c>
      <c r="E115" s="170">
        <v>1026</v>
      </c>
      <c r="F115" s="181" t="s">
        <v>12</v>
      </c>
      <c r="G115" s="183" t="s">
        <v>18</v>
      </c>
      <c r="H115" s="6"/>
      <c r="I115" s="62" t="s">
        <v>747</v>
      </c>
      <c r="J115" s="109"/>
      <c r="K115" s="109"/>
      <c r="L115" s="110"/>
      <c r="M115" s="104"/>
      <c r="N115" s="111"/>
      <c r="O115" s="159"/>
      <c r="P115" s="112"/>
      <c r="Q115" s="113"/>
      <c r="R115" s="97" t="s">
        <v>75</v>
      </c>
      <c r="S115" s="98"/>
      <c r="T115" s="98"/>
      <c r="U115" s="98" t="s">
        <v>742</v>
      </c>
      <c r="V115" s="98"/>
      <c r="W115" s="98"/>
      <c r="X115" s="145"/>
    </row>
    <row r="116" spans="1:24" ht="27.95" customHeight="1" x14ac:dyDescent="0.25">
      <c r="A116" s="15"/>
      <c r="B116" s="15">
        <f t="shared" si="1"/>
        <v>102</v>
      </c>
      <c r="C116" s="179" t="s">
        <v>308</v>
      </c>
      <c r="D116" s="169" t="s">
        <v>309</v>
      </c>
      <c r="E116" s="170">
        <v>2274</v>
      </c>
      <c r="F116" s="181" t="s">
        <v>12</v>
      </c>
      <c r="G116" s="183" t="s">
        <v>18</v>
      </c>
      <c r="H116" s="6"/>
      <c r="I116" s="62" t="s">
        <v>749</v>
      </c>
      <c r="J116" s="109" t="s">
        <v>744</v>
      </c>
      <c r="K116" s="109"/>
      <c r="L116" s="110"/>
      <c r="M116" s="104"/>
      <c r="N116" s="111"/>
      <c r="O116" s="159"/>
      <c r="P116" s="112"/>
      <c r="Q116" s="113"/>
      <c r="R116" s="97" t="s">
        <v>75</v>
      </c>
      <c r="S116" s="98" t="s">
        <v>77</v>
      </c>
      <c r="T116" s="98"/>
      <c r="U116" s="98" t="s">
        <v>742</v>
      </c>
      <c r="V116" s="98"/>
      <c r="W116" s="98"/>
      <c r="X116" s="145"/>
    </row>
    <row r="117" spans="1:24" ht="27.95" customHeight="1" x14ac:dyDescent="0.25">
      <c r="A117" s="15"/>
      <c r="B117" s="15">
        <f t="shared" si="1"/>
        <v>103</v>
      </c>
      <c r="C117" s="188" t="s">
        <v>310</v>
      </c>
      <c r="D117" s="172"/>
      <c r="E117" s="173"/>
      <c r="F117" s="181"/>
      <c r="G117" s="183" t="s">
        <v>18</v>
      </c>
      <c r="H117" s="6"/>
      <c r="I117" s="62"/>
      <c r="J117" s="109"/>
      <c r="K117" s="109"/>
      <c r="L117" s="110"/>
      <c r="M117" s="104"/>
      <c r="N117" s="111"/>
      <c r="O117" s="159"/>
      <c r="P117" s="112"/>
      <c r="Q117" s="113"/>
      <c r="R117" s="97"/>
      <c r="S117" s="98"/>
      <c r="T117" s="98"/>
      <c r="U117" s="98" t="s">
        <v>742</v>
      </c>
      <c r="V117" s="98"/>
      <c r="W117" s="98"/>
      <c r="X117" s="145"/>
    </row>
    <row r="118" spans="1:24" ht="27.95" customHeight="1" x14ac:dyDescent="0.25">
      <c r="A118" s="15"/>
      <c r="B118" s="15">
        <f t="shared" si="1"/>
        <v>104</v>
      </c>
      <c r="C118" s="179" t="s">
        <v>311</v>
      </c>
      <c r="D118" s="169" t="s">
        <v>280</v>
      </c>
      <c r="E118" s="170">
        <v>1018</v>
      </c>
      <c r="F118" s="181" t="s">
        <v>12</v>
      </c>
      <c r="G118" s="183" t="s">
        <v>18</v>
      </c>
      <c r="H118" s="6"/>
      <c r="I118" s="62"/>
      <c r="J118" s="109"/>
      <c r="K118" s="109"/>
      <c r="L118" s="110"/>
      <c r="M118" s="104"/>
      <c r="N118" s="111"/>
      <c r="O118" s="159"/>
      <c r="P118" s="112"/>
      <c r="Q118" s="113"/>
      <c r="R118" s="97" t="s">
        <v>75</v>
      </c>
      <c r="S118" s="98" t="s">
        <v>77</v>
      </c>
      <c r="T118" s="98"/>
      <c r="U118" s="98" t="s">
        <v>742</v>
      </c>
      <c r="V118" s="98"/>
      <c r="W118" s="98"/>
      <c r="X118" s="145"/>
    </row>
    <row r="119" spans="1:24" ht="27.95" customHeight="1" x14ac:dyDescent="0.25">
      <c r="A119" s="15"/>
      <c r="B119" s="15">
        <f t="shared" si="1"/>
        <v>105</v>
      </c>
      <c r="C119" s="179" t="s">
        <v>383</v>
      </c>
      <c r="D119" s="169" t="s">
        <v>312</v>
      </c>
      <c r="E119" s="170">
        <v>1696</v>
      </c>
      <c r="F119" s="181" t="s">
        <v>12</v>
      </c>
      <c r="G119" s="183" t="s">
        <v>18</v>
      </c>
      <c r="H119" s="6"/>
      <c r="I119" s="62"/>
      <c r="J119" s="109"/>
      <c r="K119" s="109"/>
      <c r="L119" s="110"/>
      <c r="M119" s="104"/>
      <c r="N119" s="111"/>
      <c r="O119" s="159"/>
      <c r="P119" s="112"/>
      <c r="Q119" s="113"/>
      <c r="R119" s="97" t="s">
        <v>75</v>
      </c>
      <c r="S119" s="98" t="s">
        <v>77</v>
      </c>
      <c r="T119" s="98"/>
      <c r="U119" s="98" t="s">
        <v>742</v>
      </c>
      <c r="V119" s="98"/>
      <c r="W119" s="98"/>
      <c r="X119" s="145"/>
    </row>
    <row r="120" spans="1:24" ht="27.95" customHeight="1" x14ac:dyDescent="0.25">
      <c r="A120" s="15"/>
      <c r="B120" s="15">
        <f t="shared" si="1"/>
        <v>106</v>
      </c>
      <c r="C120" s="188" t="s">
        <v>313</v>
      </c>
      <c r="D120" s="172"/>
      <c r="E120" s="173"/>
      <c r="F120" s="181"/>
      <c r="G120" s="183" t="s">
        <v>18</v>
      </c>
      <c r="H120" s="6"/>
      <c r="I120" s="62"/>
      <c r="J120" s="109"/>
      <c r="K120" s="109"/>
      <c r="L120" s="110"/>
      <c r="M120" s="104"/>
      <c r="N120" s="111"/>
      <c r="O120" s="159"/>
      <c r="P120" s="112"/>
      <c r="Q120" s="113"/>
      <c r="R120" s="97"/>
      <c r="S120" s="98"/>
      <c r="T120" s="98"/>
      <c r="U120" s="98" t="s">
        <v>742</v>
      </c>
      <c r="V120" s="98"/>
      <c r="W120" s="98"/>
      <c r="X120" s="145"/>
    </row>
    <row r="121" spans="1:24" ht="27.95" customHeight="1" x14ac:dyDescent="0.25">
      <c r="A121" s="15"/>
      <c r="B121" s="15">
        <f t="shared" si="1"/>
        <v>107</v>
      </c>
      <c r="C121" s="179" t="s">
        <v>314</v>
      </c>
      <c r="D121" s="169" t="s">
        <v>268</v>
      </c>
      <c r="E121" s="170">
        <v>2178</v>
      </c>
      <c r="F121" s="181" t="s">
        <v>12</v>
      </c>
      <c r="G121" s="183" t="s">
        <v>18</v>
      </c>
      <c r="H121" s="6"/>
      <c r="I121" s="62"/>
      <c r="J121" s="109"/>
      <c r="K121" s="109"/>
      <c r="L121" s="110"/>
      <c r="M121" s="104"/>
      <c r="N121" s="111"/>
      <c r="O121" s="159"/>
      <c r="P121" s="112"/>
      <c r="Q121" s="113"/>
      <c r="R121" s="97" t="s">
        <v>75</v>
      </c>
      <c r="S121" s="98" t="s">
        <v>77</v>
      </c>
      <c r="T121" s="98"/>
      <c r="U121" s="98" t="s">
        <v>742</v>
      </c>
      <c r="V121" s="98"/>
      <c r="W121" s="98"/>
      <c r="X121" s="145"/>
    </row>
    <row r="122" spans="1:24" ht="27.95" customHeight="1" x14ac:dyDescent="0.25">
      <c r="A122" s="15"/>
      <c r="B122" s="15">
        <f t="shared" si="1"/>
        <v>108</v>
      </c>
      <c r="C122" s="179" t="s">
        <v>315</v>
      </c>
      <c r="D122" s="169" t="s">
        <v>316</v>
      </c>
      <c r="E122" s="170">
        <v>3435</v>
      </c>
      <c r="F122" s="181" t="s">
        <v>12</v>
      </c>
      <c r="G122" s="183" t="s">
        <v>18</v>
      </c>
      <c r="H122" s="6"/>
      <c r="I122" s="62"/>
      <c r="J122" s="109"/>
      <c r="K122" s="109"/>
      <c r="L122" s="110"/>
      <c r="M122" s="104"/>
      <c r="N122" s="111"/>
      <c r="O122" s="159"/>
      <c r="P122" s="112"/>
      <c r="Q122" s="113"/>
      <c r="R122" s="97" t="s">
        <v>75</v>
      </c>
      <c r="S122" s="98" t="s">
        <v>77</v>
      </c>
      <c r="T122" s="98"/>
      <c r="U122" s="98" t="s">
        <v>742</v>
      </c>
      <c r="V122" s="98"/>
      <c r="W122" s="98"/>
      <c r="X122" s="145"/>
    </row>
    <row r="123" spans="1:24" ht="27.95" customHeight="1" x14ac:dyDescent="0.25">
      <c r="A123" s="15"/>
      <c r="B123" s="15">
        <f t="shared" si="1"/>
        <v>109</v>
      </c>
      <c r="C123" s="179" t="s">
        <v>317</v>
      </c>
      <c r="D123" s="169"/>
      <c r="E123" s="170"/>
      <c r="F123" s="181"/>
      <c r="G123" s="183" t="s">
        <v>18</v>
      </c>
      <c r="H123" s="6"/>
      <c r="I123" s="62" t="s">
        <v>751</v>
      </c>
      <c r="J123" s="109"/>
      <c r="K123" s="109"/>
      <c r="L123" s="110"/>
      <c r="M123" s="104"/>
      <c r="N123" s="111"/>
      <c r="O123" s="159"/>
      <c r="P123" s="112"/>
      <c r="Q123" s="113"/>
      <c r="R123" s="97"/>
      <c r="S123" s="98"/>
      <c r="T123" s="98"/>
      <c r="U123" s="98" t="s">
        <v>742</v>
      </c>
      <c r="V123" s="98"/>
      <c r="W123" s="98"/>
      <c r="X123" s="145"/>
    </row>
    <row r="124" spans="1:24" ht="27.95" customHeight="1" x14ac:dyDescent="0.25">
      <c r="A124" s="15"/>
      <c r="B124" s="15">
        <f t="shared" si="1"/>
        <v>110</v>
      </c>
      <c r="C124" s="179" t="s">
        <v>318</v>
      </c>
      <c r="D124" s="169" t="s">
        <v>319</v>
      </c>
      <c r="E124" s="170">
        <v>1494</v>
      </c>
      <c r="F124" s="181" t="s">
        <v>12</v>
      </c>
      <c r="G124" s="183" t="s">
        <v>18</v>
      </c>
      <c r="H124" s="6"/>
      <c r="I124" s="62"/>
      <c r="J124" s="109"/>
      <c r="K124" s="109"/>
      <c r="L124" s="110"/>
      <c r="M124" s="104"/>
      <c r="N124" s="111"/>
      <c r="O124" s="159"/>
      <c r="P124" s="112"/>
      <c r="Q124" s="113"/>
      <c r="R124" s="97" t="s">
        <v>75</v>
      </c>
      <c r="S124" s="98" t="s">
        <v>77</v>
      </c>
      <c r="T124" s="98"/>
      <c r="U124" s="98" t="s">
        <v>742</v>
      </c>
      <c r="V124" s="98"/>
      <c r="W124" s="98"/>
      <c r="X124" s="145"/>
    </row>
    <row r="125" spans="1:24" ht="27.95" customHeight="1" x14ac:dyDescent="0.25">
      <c r="A125" s="15"/>
      <c r="B125" s="15">
        <f t="shared" si="1"/>
        <v>111</v>
      </c>
      <c r="C125" s="179" t="s">
        <v>320</v>
      </c>
      <c r="D125" s="169" t="s">
        <v>273</v>
      </c>
      <c r="E125" s="170">
        <v>2183</v>
      </c>
      <c r="F125" s="181" t="s">
        <v>12</v>
      </c>
      <c r="G125" s="183" t="s">
        <v>18</v>
      </c>
      <c r="H125" s="6"/>
      <c r="I125" s="62" t="s">
        <v>749</v>
      </c>
      <c r="J125" s="109" t="s">
        <v>744</v>
      </c>
      <c r="K125" s="109"/>
      <c r="L125" s="110"/>
      <c r="M125" s="104"/>
      <c r="N125" s="111"/>
      <c r="O125" s="159"/>
      <c r="P125" s="112"/>
      <c r="Q125" s="113"/>
      <c r="R125" s="97" t="s">
        <v>75</v>
      </c>
      <c r="S125" s="98" t="s">
        <v>77</v>
      </c>
      <c r="T125" s="98"/>
      <c r="U125" s="98" t="s">
        <v>742</v>
      </c>
      <c r="V125" s="98"/>
      <c r="W125" s="98"/>
      <c r="X125" s="145"/>
    </row>
    <row r="126" spans="1:24" ht="27.95" customHeight="1" x14ac:dyDescent="0.25">
      <c r="A126" s="15"/>
      <c r="B126" s="15">
        <f t="shared" si="1"/>
        <v>112</v>
      </c>
      <c r="C126" s="179" t="s">
        <v>321</v>
      </c>
      <c r="D126" s="169"/>
      <c r="E126" s="170">
        <v>187</v>
      </c>
      <c r="F126" s="181" t="s">
        <v>12</v>
      </c>
      <c r="G126" s="183" t="s">
        <v>18</v>
      </c>
      <c r="H126" s="6"/>
      <c r="I126" s="62"/>
      <c r="J126" s="109"/>
      <c r="K126" s="109"/>
      <c r="L126" s="110"/>
      <c r="M126" s="104"/>
      <c r="N126" s="111"/>
      <c r="O126" s="159"/>
      <c r="P126" s="112"/>
      <c r="Q126" s="113"/>
      <c r="R126" s="97"/>
      <c r="S126" s="98"/>
      <c r="T126" s="98"/>
      <c r="U126" s="98" t="s">
        <v>742</v>
      </c>
      <c r="V126" s="98"/>
      <c r="W126" s="98"/>
      <c r="X126" s="145"/>
    </row>
    <row r="127" spans="1:24" ht="27.95" customHeight="1" x14ac:dyDescent="0.25">
      <c r="A127" s="15"/>
      <c r="B127" s="15">
        <f t="shared" si="1"/>
        <v>113</v>
      </c>
      <c r="C127" s="179" t="s">
        <v>322</v>
      </c>
      <c r="D127" s="169"/>
      <c r="E127" s="170"/>
      <c r="F127" s="181"/>
      <c r="G127" s="183" t="s">
        <v>18</v>
      </c>
      <c r="H127" s="6"/>
      <c r="I127" s="62"/>
      <c r="J127" s="109"/>
      <c r="K127" s="109"/>
      <c r="L127" s="110"/>
      <c r="M127" s="104"/>
      <c r="N127" s="111"/>
      <c r="O127" s="159"/>
      <c r="P127" s="112"/>
      <c r="Q127" s="113"/>
      <c r="R127" s="97"/>
      <c r="S127" s="98"/>
      <c r="T127" s="98"/>
      <c r="U127" s="98" t="s">
        <v>742</v>
      </c>
      <c r="V127" s="98"/>
      <c r="W127" s="98"/>
      <c r="X127" s="145"/>
    </row>
    <row r="128" spans="1:24" ht="27.95" customHeight="1" x14ac:dyDescent="0.25">
      <c r="A128" s="15"/>
      <c r="B128" s="15">
        <f t="shared" si="1"/>
        <v>114</v>
      </c>
      <c r="C128" s="179" t="s">
        <v>311</v>
      </c>
      <c r="D128" s="169" t="s">
        <v>323</v>
      </c>
      <c r="E128" s="170">
        <v>2228</v>
      </c>
      <c r="F128" s="181" t="s">
        <v>12</v>
      </c>
      <c r="G128" s="183" t="s">
        <v>18</v>
      </c>
      <c r="H128" s="6"/>
      <c r="I128" s="62" t="s">
        <v>750</v>
      </c>
      <c r="J128" s="109"/>
      <c r="K128" s="109"/>
      <c r="L128" s="110"/>
      <c r="M128" s="104"/>
      <c r="N128" s="111"/>
      <c r="O128" s="159"/>
      <c r="P128" s="112"/>
      <c r="Q128" s="113"/>
      <c r="R128" s="97" t="s">
        <v>75</v>
      </c>
      <c r="S128" s="98" t="s">
        <v>77</v>
      </c>
      <c r="T128" s="98"/>
      <c r="U128" s="98" t="s">
        <v>742</v>
      </c>
      <c r="V128" s="98"/>
      <c r="W128" s="98"/>
      <c r="X128" s="145"/>
    </row>
    <row r="129" spans="1:24" ht="27.95" customHeight="1" x14ac:dyDescent="0.25">
      <c r="A129" s="15"/>
      <c r="B129" s="15">
        <f t="shared" si="1"/>
        <v>115</v>
      </c>
      <c r="C129" s="179" t="s">
        <v>324</v>
      </c>
      <c r="D129" s="169" t="s">
        <v>325</v>
      </c>
      <c r="E129" s="170">
        <v>481</v>
      </c>
      <c r="F129" s="181" t="s">
        <v>12</v>
      </c>
      <c r="G129" s="183" t="s">
        <v>18</v>
      </c>
      <c r="H129" s="6"/>
      <c r="I129" s="62"/>
      <c r="J129" s="109"/>
      <c r="K129" s="109"/>
      <c r="L129" s="110"/>
      <c r="M129" s="104"/>
      <c r="N129" s="111"/>
      <c r="O129" s="159"/>
      <c r="P129" s="112"/>
      <c r="Q129" s="113"/>
      <c r="R129" s="97"/>
      <c r="S129" s="98"/>
      <c r="T129" s="98"/>
      <c r="U129" s="98" t="s">
        <v>742</v>
      </c>
      <c r="V129" s="98"/>
      <c r="W129" s="98"/>
      <c r="X129" s="145"/>
    </row>
    <row r="130" spans="1:24" ht="27.95" customHeight="1" x14ac:dyDescent="0.25">
      <c r="A130" s="15"/>
      <c r="B130" s="15">
        <f t="shared" si="1"/>
        <v>116</v>
      </c>
      <c r="C130" s="179" t="s">
        <v>326</v>
      </c>
      <c r="D130" s="169" t="s">
        <v>327</v>
      </c>
      <c r="E130" s="170">
        <v>32</v>
      </c>
      <c r="F130" s="181" t="s">
        <v>15</v>
      </c>
      <c r="G130" s="183" t="s">
        <v>18</v>
      </c>
      <c r="H130" s="6"/>
      <c r="I130" s="62"/>
      <c r="J130" s="109"/>
      <c r="K130" s="109"/>
      <c r="L130" s="110"/>
      <c r="M130" s="104"/>
      <c r="N130" s="111"/>
      <c r="O130" s="159"/>
      <c r="P130" s="112"/>
      <c r="Q130" s="113"/>
      <c r="R130" s="97" t="s">
        <v>75</v>
      </c>
      <c r="S130" s="98"/>
      <c r="T130" s="98"/>
      <c r="U130" s="98"/>
      <c r="V130" s="98"/>
      <c r="W130" s="98"/>
      <c r="X130" s="145"/>
    </row>
    <row r="131" spans="1:24" ht="27.95" customHeight="1" x14ac:dyDescent="0.25">
      <c r="A131" s="15"/>
      <c r="B131" s="15">
        <f t="shared" si="1"/>
        <v>117</v>
      </c>
      <c r="C131" s="179" t="s">
        <v>328</v>
      </c>
      <c r="D131" s="169"/>
      <c r="E131" s="170"/>
      <c r="F131" s="181"/>
      <c r="G131" s="183" t="s">
        <v>18</v>
      </c>
      <c r="H131" s="6"/>
      <c r="I131" s="62"/>
      <c r="J131" s="109"/>
      <c r="K131" s="109"/>
      <c r="L131" s="110"/>
      <c r="M131" s="104"/>
      <c r="N131" s="111"/>
      <c r="O131" s="159"/>
      <c r="P131" s="112"/>
      <c r="Q131" s="113"/>
      <c r="R131" s="97"/>
      <c r="S131" s="98"/>
      <c r="T131" s="98"/>
      <c r="U131" s="98" t="s">
        <v>742</v>
      </c>
      <c r="V131" s="98"/>
      <c r="W131" s="98"/>
      <c r="X131" s="145"/>
    </row>
    <row r="132" spans="1:24" ht="27.95" customHeight="1" x14ac:dyDescent="0.25">
      <c r="A132" s="15"/>
      <c r="B132" s="15">
        <f t="shared" si="1"/>
        <v>118</v>
      </c>
      <c r="C132" s="179" t="s">
        <v>329</v>
      </c>
      <c r="D132" s="169" t="s">
        <v>330</v>
      </c>
      <c r="E132" s="170">
        <v>1330</v>
      </c>
      <c r="F132" s="181" t="s">
        <v>12</v>
      </c>
      <c r="G132" s="183" t="s">
        <v>18</v>
      </c>
      <c r="H132" s="6"/>
      <c r="I132" s="62" t="s">
        <v>749</v>
      </c>
      <c r="J132" s="109" t="s">
        <v>744</v>
      </c>
      <c r="K132" s="109"/>
      <c r="L132" s="110"/>
      <c r="M132" s="104"/>
      <c r="N132" s="111"/>
      <c r="O132" s="159"/>
      <c r="P132" s="112"/>
      <c r="Q132" s="113"/>
      <c r="R132" s="97" t="s">
        <v>75</v>
      </c>
      <c r="S132" s="98" t="s">
        <v>77</v>
      </c>
      <c r="T132" s="98"/>
      <c r="U132" s="98" t="s">
        <v>742</v>
      </c>
      <c r="V132" s="98"/>
      <c r="W132" s="98"/>
      <c r="X132" s="145"/>
    </row>
    <row r="133" spans="1:24" ht="27.95" customHeight="1" x14ac:dyDescent="0.25">
      <c r="A133" s="15"/>
      <c r="B133" s="15">
        <f t="shared" si="1"/>
        <v>119</v>
      </c>
      <c r="C133" s="179" t="s">
        <v>314</v>
      </c>
      <c r="D133" s="169" t="s">
        <v>272</v>
      </c>
      <c r="E133" s="170">
        <v>745</v>
      </c>
      <c r="F133" s="181" t="s">
        <v>12</v>
      </c>
      <c r="G133" s="183" t="s">
        <v>18</v>
      </c>
      <c r="H133" s="6"/>
      <c r="I133" s="62" t="s">
        <v>749</v>
      </c>
      <c r="J133" s="109"/>
      <c r="K133" s="109"/>
      <c r="L133" s="110"/>
      <c r="M133" s="104"/>
      <c r="N133" s="111"/>
      <c r="O133" s="159"/>
      <c r="P133" s="112"/>
      <c r="Q133" s="113"/>
      <c r="R133" s="97" t="s">
        <v>75</v>
      </c>
      <c r="S133" s="98" t="s">
        <v>77</v>
      </c>
      <c r="T133" s="98"/>
      <c r="U133" s="98" t="s">
        <v>742</v>
      </c>
      <c r="V133" s="98"/>
      <c r="W133" s="98"/>
      <c r="X133" s="145"/>
    </row>
    <row r="134" spans="1:24" ht="27.95" customHeight="1" x14ac:dyDescent="0.25">
      <c r="A134" s="15"/>
      <c r="B134" s="15">
        <f t="shared" si="1"/>
        <v>120</v>
      </c>
      <c r="C134" s="179" t="s">
        <v>331</v>
      </c>
      <c r="D134" s="169" t="s">
        <v>332</v>
      </c>
      <c r="E134" s="170">
        <v>650</v>
      </c>
      <c r="F134" s="181"/>
      <c r="G134" s="183" t="s">
        <v>18</v>
      </c>
      <c r="H134" s="6"/>
      <c r="I134" s="62"/>
      <c r="J134" s="109"/>
      <c r="K134" s="109"/>
      <c r="L134" s="110"/>
      <c r="M134" s="104"/>
      <c r="N134" s="111"/>
      <c r="O134" s="159"/>
      <c r="P134" s="112"/>
      <c r="Q134" s="113"/>
      <c r="R134" s="97" t="s">
        <v>75</v>
      </c>
      <c r="S134" s="98" t="s">
        <v>77</v>
      </c>
      <c r="T134" s="98"/>
      <c r="U134" s="98" t="s">
        <v>742</v>
      </c>
      <c r="V134" s="98"/>
      <c r="W134" s="98"/>
      <c r="X134" s="145"/>
    </row>
    <row r="135" spans="1:24" ht="27.95" customHeight="1" x14ac:dyDescent="0.25">
      <c r="A135" s="15"/>
      <c r="B135" s="15">
        <f t="shared" si="1"/>
        <v>121</v>
      </c>
      <c r="C135" s="179" t="s">
        <v>333</v>
      </c>
      <c r="D135" s="169" t="s">
        <v>334</v>
      </c>
      <c r="E135" s="170">
        <v>544</v>
      </c>
      <c r="F135" s="181"/>
      <c r="G135" s="183" t="s">
        <v>18</v>
      </c>
      <c r="H135" s="6"/>
      <c r="I135" s="62"/>
      <c r="J135" s="109"/>
      <c r="K135" s="109"/>
      <c r="L135" s="110"/>
      <c r="M135" s="104"/>
      <c r="N135" s="111"/>
      <c r="O135" s="159"/>
      <c r="P135" s="112"/>
      <c r="Q135" s="113"/>
      <c r="R135" s="97" t="s">
        <v>75</v>
      </c>
      <c r="S135" s="98" t="s">
        <v>77</v>
      </c>
      <c r="T135" s="98"/>
      <c r="U135" s="98" t="s">
        <v>742</v>
      </c>
      <c r="V135" s="98"/>
      <c r="W135" s="98"/>
      <c r="X135" s="145"/>
    </row>
    <row r="136" spans="1:24" ht="27.95" customHeight="1" x14ac:dyDescent="0.25">
      <c r="A136" s="15"/>
      <c r="B136" s="15">
        <f t="shared" si="1"/>
        <v>122</v>
      </c>
      <c r="C136" s="179" t="s">
        <v>335</v>
      </c>
      <c r="D136" s="169"/>
      <c r="E136" s="170"/>
      <c r="F136" s="181"/>
      <c r="G136" s="183" t="s">
        <v>18</v>
      </c>
      <c r="H136" s="6"/>
      <c r="I136" s="62" t="s">
        <v>749</v>
      </c>
      <c r="J136" s="109"/>
      <c r="K136" s="109"/>
      <c r="L136" s="110"/>
      <c r="M136" s="104"/>
      <c r="N136" s="111"/>
      <c r="O136" s="159"/>
      <c r="P136" s="112"/>
      <c r="Q136" s="113"/>
      <c r="R136" s="97"/>
      <c r="S136" s="98" t="s">
        <v>77</v>
      </c>
      <c r="T136" s="98"/>
      <c r="U136" s="98" t="s">
        <v>742</v>
      </c>
      <c r="V136" s="98"/>
      <c r="W136" s="98"/>
      <c r="X136" s="145"/>
    </row>
    <row r="137" spans="1:24" ht="27.95" customHeight="1" x14ac:dyDescent="0.25">
      <c r="A137" s="15"/>
      <c r="B137" s="15">
        <f t="shared" si="1"/>
        <v>123</v>
      </c>
      <c r="C137" s="179" t="s">
        <v>336</v>
      </c>
      <c r="D137" s="169" t="s">
        <v>337</v>
      </c>
      <c r="E137" s="170">
        <v>1743</v>
      </c>
      <c r="F137" s="181" t="s">
        <v>12</v>
      </c>
      <c r="G137" s="183" t="s">
        <v>18</v>
      </c>
      <c r="H137" s="6"/>
      <c r="I137" s="62"/>
      <c r="J137" s="109"/>
      <c r="K137" s="109"/>
      <c r="L137" s="110"/>
      <c r="M137" s="104"/>
      <c r="N137" s="111"/>
      <c r="O137" s="159"/>
      <c r="P137" s="112"/>
      <c r="Q137" s="113"/>
      <c r="R137" s="97" t="s">
        <v>75</v>
      </c>
      <c r="S137" s="98" t="s">
        <v>77</v>
      </c>
      <c r="T137" s="98"/>
      <c r="U137" s="98" t="s">
        <v>742</v>
      </c>
      <c r="V137" s="98"/>
      <c r="W137" s="98"/>
      <c r="X137" s="145"/>
    </row>
    <row r="138" spans="1:24" ht="27.95" customHeight="1" x14ac:dyDescent="0.25">
      <c r="A138" s="15"/>
      <c r="B138" s="15">
        <f t="shared" si="1"/>
        <v>124</v>
      </c>
      <c r="C138" s="179" t="s">
        <v>396</v>
      </c>
      <c r="D138" s="169"/>
      <c r="E138" s="170">
        <v>308</v>
      </c>
      <c r="F138" s="181" t="s">
        <v>12</v>
      </c>
      <c r="G138" s="183" t="s">
        <v>18</v>
      </c>
      <c r="H138" s="6"/>
      <c r="I138" s="62"/>
      <c r="J138" s="109"/>
      <c r="K138" s="109"/>
      <c r="L138" s="110"/>
      <c r="M138" s="104"/>
      <c r="N138" s="111"/>
      <c r="O138" s="159"/>
      <c r="P138" s="112"/>
      <c r="Q138" s="113"/>
      <c r="R138" s="97" t="s">
        <v>75</v>
      </c>
      <c r="S138" s="98" t="s">
        <v>77</v>
      </c>
      <c r="T138" s="98"/>
      <c r="U138" s="98" t="s">
        <v>742</v>
      </c>
      <c r="V138" s="98"/>
      <c r="W138" s="98"/>
      <c r="X138" s="145"/>
    </row>
    <row r="139" spans="1:24" ht="27.95" customHeight="1" x14ac:dyDescent="0.25">
      <c r="A139" s="15"/>
      <c r="B139" s="15">
        <f t="shared" si="1"/>
        <v>125</v>
      </c>
      <c r="C139" s="179" t="s">
        <v>397</v>
      </c>
      <c r="D139" s="169" t="s">
        <v>338</v>
      </c>
      <c r="E139" s="170">
        <v>175</v>
      </c>
      <c r="F139" s="181" t="s">
        <v>12</v>
      </c>
      <c r="G139" s="183" t="s">
        <v>18</v>
      </c>
      <c r="H139" s="6"/>
      <c r="I139" s="62"/>
      <c r="J139" s="109"/>
      <c r="K139" s="109"/>
      <c r="L139" s="110"/>
      <c r="M139" s="104"/>
      <c r="N139" s="111"/>
      <c r="O139" s="159"/>
      <c r="P139" s="112"/>
      <c r="Q139" s="113"/>
      <c r="R139" s="97" t="s">
        <v>75</v>
      </c>
      <c r="S139" s="98" t="s">
        <v>77</v>
      </c>
      <c r="T139" s="98"/>
      <c r="U139" s="98"/>
      <c r="V139" s="98"/>
      <c r="W139" s="98"/>
      <c r="X139" s="145"/>
    </row>
    <row r="140" spans="1:24" ht="27.95" customHeight="1" x14ac:dyDescent="0.25">
      <c r="A140" s="15"/>
      <c r="B140" s="15">
        <f t="shared" si="1"/>
        <v>126</v>
      </c>
      <c r="C140" s="179" t="s">
        <v>770</v>
      </c>
      <c r="D140" s="169" t="s">
        <v>339</v>
      </c>
      <c r="E140" s="170">
        <v>1166</v>
      </c>
      <c r="F140" s="181" t="s">
        <v>12</v>
      </c>
      <c r="G140" s="183" t="s">
        <v>18</v>
      </c>
      <c r="H140" s="6"/>
      <c r="I140" s="62"/>
      <c r="J140" s="109"/>
      <c r="K140" s="109"/>
      <c r="L140" s="110"/>
      <c r="M140" s="104"/>
      <c r="N140" s="111"/>
      <c r="O140" s="159"/>
      <c r="P140" s="112"/>
      <c r="Q140" s="113"/>
      <c r="R140" s="97" t="s">
        <v>75</v>
      </c>
      <c r="S140" s="98" t="s">
        <v>77</v>
      </c>
      <c r="T140" s="98"/>
      <c r="U140" s="98" t="s">
        <v>742</v>
      </c>
      <c r="V140" s="98"/>
      <c r="W140" s="98"/>
      <c r="X140" s="145"/>
    </row>
    <row r="141" spans="1:24" ht="27.95" customHeight="1" x14ac:dyDescent="0.25">
      <c r="A141" s="15"/>
      <c r="B141" s="15">
        <f t="shared" si="1"/>
        <v>127</v>
      </c>
      <c r="C141" s="179" t="s">
        <v>340</v>
      </c>
      <c r="D141" s="169" t="s">
        <v>283</v>
      </c>
      <c r="E141" s="170">
        <v>2450</v>
      </c>
      <c r="F141" s="181" t="s">
        <v>12</v>
      </c>
      <c r="G141" s="183" t="s">
        <v>18</v>
      </c>
      <c r="H141" s="6"/>
      <c r="I141" s="62" t="s">
        <v>750</v>
      </c>
      <c r="J141" s="109" t="s">
        <v>744</v>
      </c>
      <c r="K141" s="109"/>
      <c r="L141" s="110"/>
      <c r="M141" s="104"/>
      <c r="N141" s="111"/>
      <c r="O141" s="159"/>
      <c r="P141" s="112"/>
      <c r="Q141" s="113"/>
      <c r="R141" s="97" t="s">
        <v>75</v>
      </c>
      <c r="S141" s="98" t="s">
        <v>77</v>
      </c>
      <c r="T141" s="98"/>
      <c r="U141" s="98" t="s">
        <v>742</v>
      </c>
      <c r="V141" s="98"/>
      <c r="W141" s="98"/>
      <c r="X141" s="145"/>
    </row>
    <row r="142" spans="1:24" ht="27.95" customHeight="1" x14ac:dyDescent="0.25">
      <c r="A142" s="15"/>
      <c r="B142" s="15">
        <f t="shared" si="1"/>
        <v>128</v>
      </c>
      <c r="C142" s="179" t="s">
        <v>310</v>
      </c>
      <c r="D142" s="169"/>
      <c r="E142" s="170"/>
      <c r="F142" s="181"/>
      <c r="G142" s="183" t="s">
        <v>18</v>
      </c>
      <c r="H142" s="6"/>
      <c r="I142" s="62" t="s">
        <v>751</v>
      </c>
      <c r="J142" s="109"/>
      <c r="K142" s="109"/>
      <c r="L142" s="110"/>
      <c r="M142" s="104"/>
      <c r="N142" s="111"/>
      <c r="O142" s="159"/>
      <c r="P142" s="112"/>
      <c r="Q142" s="113"/>
      <c r="R142" s="97"/>
      <c r="S142" s="98"/>
      <c r="T142" s="98"/>
      <c r="U142" s="98" t="s">
        <v>742</v>
      </c>
      <c r="V142" s="98"/>
      <c r="W142" s="98"/>
      <c r="X142" s="145"/>
    </row>
    <row r="143" spans="1:24" ht="27.95" customHeight="1" x14ac:dyDescent="0.25">
      <c r="A143" s="15"/>
      <c r="B143" s="15">
        <f t="shared" ref="B143:B206" si="2">IF(C143&lt;&gt;0,B142+1,0)</f>
        <v>129</v>
      </c>
      <c r="C143" s="179" t="s">
        <v>341</v>
      </c>
      <c r="D143" s="169" t="s">
        <v>282</v>
      </c>
      <c r="E143" s="170">
        <v>1398</v>
      </c>
      <c r="F143" s="181" t="s">
        <v>12</v>
      </c>
      <c r="G143" s="183" t="s">
        <v>18</v>
      </c>
      <c r="H143" s="6"/>
      <c r="I143" s="62"/>
      <c r="J143" s="109"/>
      <c r="K143" s="109"/>
      <c r="L143" s="110"/>
      <c r="M143" s="104"/>
      <c r="N143" s="111"/>
      <c r="O143" s="159"/>
      <c r="P143" s="112"/>
      <c r="Q143" s="113"/>
      <c r="R143" s="97" t="s">
        <v>75</v>
      </c>
      <c r="S143" s="98" t="s">
        <v>77</v>
      </c>
      <c r="T143" s="98"/>
      <c r="U143" s="98" t="s">
        <v>742</v>
      </c>
      <c r="V143" s="98"/>
      <c r="W143" s="98"/>
      <c r="X143" s="145"/>
    </row>
    <row r="144" spans="1:24" ht="27.95" customHeight="1" x14ac:dyDescent="0.25">
      <c r="A144" s="15"/>
      <c r="B144" s="15">
        <f t="shared" si="2"/>
        <v>130</v>
      </c>
      <c r="C144" s="179" t="s">
        <v>342</v>
      </c>
      <c r="D144" s="169" t="s">
        <v>343</v>
      </c>
      <c r="E144" s="170">
        <v>1479</v>
      </c>
      <c r="F144" s="181" t="s">
        <v>12</v>
      </c>
      <c r="G144" s="183" t="s">
        <v>18</v>
      </c>
      <c r="H144" s="6"/>
      <c r="I144" s="62"/>
      <c r="J144" s="109"/>
      <c r="K144" s="109"/>
      <c r="L144" s="110"/>
      <c r="M144" s="104"/>
      <c r="N144" s="111"/>
      <c r="O144" s="159"/>
      <c r="P144" s="112"/>
      <c r="Q144" s="113"/>
      <c r="R144" s="97" t="s">
        <v>75</v>
      </c>
      <c r="S144" s="98" t="s">
        <v>77</v>
      </c>
      <c r="T144" s="98"/>
      <c r="U144" s="98" t="s">
        <v>742</v>
      </c>
      <c r="V144" s="98"/>
      <c r="W144" s="98"/>
      <c r="X144" s="145"/>
    </row>
    <row r="145" spans="1:24" ht="27.95" customHeight="1" x14ac:dyDescent="0.25">
      <c r="A145" s="15"/>
      <c r="B145" s="15">
        <f t="shared" si="2"/>
        <v>131</v>
      </c>
      <c r="C145" s="179" t="s">
        <v>771</v>
      </c>
      <c r="D145" s="169" t="s">
        <v>344</v>
      </c>
      <c r="E145" s="170">
        <v>2572</v>
      </c>
      <c r="F145" s="181" t="s">
        <v>12</v>
      </c>
      <c r="G145" s="183" t="s">
        <v>18</v>
      </c>
      <c r="H145" s="6"/>
      <c r="I145" s="62"/>
      <c r="J145" s="109"/>
      <c r="K145" s="109"/>
      <c r="L145" s="110"/>
      <c r="M145" s="104"/>
      <c r="N145" s="111"/>
      <c r="O145" s="159"/>
      <c r="P145" s="112"/>
      <c r="Q145" s="113"/>
      <c r="R145" s="97" t="s">
        <v>75</v>
      </c>
      <c r="S145" s="98" t="s">
        <v>77</v>
      </c>
      <c r="T145" s="98"/>
      <c r="U145" s="98" t="s">
        <v>742</v>
      </c>
      <c r="V145" s="98"/>
      <c r="W145" s="98"/>
      <c r="X145" s="145"/>
    </row>
    <row r="146" spans="1:24" ht="27.95" customHeight="1" x14ac:dyDescent="0.25">
      <c r="A146" s="15"/>
      <c r="B146" s="15">
        <f t="shared" si="2"/>
        <v>132</v>
      </c>
      <c r="C146" s="179" t="s">
        <v>345</v>
      </c>
      <c r="D146" s="169" t="s">
        <v>289</v>
      </c>
      <c r="E146" s="170">
        <v>900</v>
      </c>
      <c r="F146" s="181" t="s">
        <v>12</v>
      </c>
      <c r="G146" s="183" t="s">
        <v>18</v>
      </c>
      <c r="H146" s="6"/>
      <c r="I146" s="62" t="s">
        <v>750</v>
      </c>
      <c r="J146" s="109"/>
      <c r="K146" s="109"/>
      <c r="L146" s="110"/>
      <c r="M146" s="104"/>
      <c r="N146" s="111"/>
      <c r="O146" s="159"/>
      <c r="P146" s="112"/>
      <c r="Q146" s="113"/>
      <c r="R146" s="97" t="s">
        <v>75</v>
      </c>
      <c r="S146" s="98" t="s">
        <v>77</v>
      </c>
      <c r="T146" s="98"/>
      <c r="U146" s="98" t="s">
        <v>742</v>
      </c>
      <c r="V146" s="98"/>
      <c r="W146" s="98"/>
      <c r="X146" s="145"/>
    </row>
    <row r="147" spans="1:24" ht="27.95" customHeight="1" x14ac:dyDescent="0.25">
      <c r="A147" s="15"/>
      <c r="B147" s="15">
        <f t="shared" si="2"/>
        <v>133</v>
      </c>
      <c r="C147" s="179" t="s">
        <v>346</v>
      </c>
      <c r="D147" s="169" t="s">
        <v>275</v>
      </c>
      <c r="E147" s="170">
        <v>3526</v>
      </c>
      <c r="F147" s="181" t="s">
        <v>12</v>
      </c>
      <c r="G147" s="183" t="s">
        <v>18</v>
      </c>
      <c r="H147" s="6"/>
      <c r="I147" s="62" t="s">
        <v>751</v>
      </c>
      <c r="J147" s="109"/>
      <c r="K147" s="109"/>
      <c r="L147" s="110"/>
      <c r="M147" s="104"/>
      <c r="N147" s="111"/>
      <c r="O147" s="159"/>
      <c r="P147" s="112"/>
      <c r="Q147" s="113"/>
      <c r="R147" s="97" t="s">
        <v>75</v>
      </c>
      <c r="S147" s="98" t="s">
        <v>77</v>
      </c>
      <c r="T147" s="98"/>
      <c r="U147" s="98" t="s">
        <v>742</v>
      </c>
      <c r="V147" s="98"/>
      <c r="W147" s="98"/>
      <c r="X147" s="145"/>
    </row>
    <row r="148" spans="1:24" ht="27.95" customHeight="1" x14ac:dyDescent="0.25">
      <c r="A148" s="15"/>
      <c r="B148" s="15">
        <f t="shared" si="2"/>
        <v>134</v>
      </c>
      <c r="C148" s="179" t="s">
        <v>317</v>
      </c>
      <c r="D148" s="169"/>
      <c r="E148" s="170"/>
      <c r="F148" s="181"/>
      <c r="G148" s="183" t="s">
        <v>18</v>
      </c>
      <c r="H148" s="6"/>
      <c r="I148" s="62" t="s">
        <v>751</v>
      </c>
      <c r="J148" s="109"/>
      <c r="K148" s="109"/>
      <c r="L148" s="110"/>
      <c r="M148" s="104"/>
      <c r="N148" s="111"/>
      <c r="O148" s="159"/>
      <c r="P148" s="112"/>
      <c r="Q148" s="113"/>
      <c r="R148" s="97"/>
      <c r="S148" s="98"/>
      <c r="T148" s="98"/>
      <c r="U148" s="98"/>
      <c r="V148" s="98"/>
      <c r="W148" s="98"/>
      <c r="X148" s="145"/>
    </row>
    <row r="149" spans="1:24" ht="27.95" customHeight="1" x14ac:dyDescent="0.25">
      <c r="A149" s="15"/>
      <c r="B149" s="15">
        <f t="shared" si="2"/>
        <v>135</v>
      </c>
      <c r="C149" s="179" t="s">
        <v>341</v>
      </c>
      <c r="D149" s="169" t="s">
        <v>284</v>
      </c>
      <c r="E149" s="170">
        <v>3940</v>
      </c>
      <c r="F149" s="181" t="s">
        <v>12</v>
      </c>
      <c r="G149" s="183" t="s">
        <v>18</v>
      </c>
      <c r="H149" s="6"/>
      <c r="I149" s="62"/>
      <c r="J149" s="109"/>
      <c r="K149" s="109"/>
      <c r="L149" s="110"/>
      <c r="M149" s="104"/>
      <c r="N149" s="111"/>
      <c r="O149" s="159"/>
      <c r="P149" s="112"/>
      <c r="Q149" s="113"/>
      <c r="R149" s="97" t="s">
        <v>75</v>
      </c>
      <c r="S149" s="98" t="s">
        <v>77</v>
      </c>
      <c r="T149" s="98"/>
      <c r="U149" s="98"/>
      <c r="V149" s="98"/>
      <c r="W149" s="98"/>
      <c r="X149" s="145"/>
    </row>
    <row r="150" spans="1:24" ht="27.95" customHeight="1" x14ac:dyDescent="0.25">
      <c r="A150" s="15"/>
      <c r="B150" s="15">
        <f t="shared" si="2"/>
        <v>136</v>
      </c>
      <c r="C150" s="179" t="s">
        <v>342</v>
      </c>
      <c r="D150" s="169" t="s">
        <v>288</v>
      </c>
      <c r="E150" s="170">
        <v>2186</v>
      </c>
      <c r="F150" s="181" t="s">
        <v>12</v>
      </c>
      <c r="G150" s="183" t="s">
        <v>18</v>
      </c>
      <c r="H150" s="6"/>
      <c r="I150" s="62"/>
      <c r="J150" s="109"/>
      <c r="K150" s="109"/>
      <c r="L150" s="110"/>
      <c r="M150" s="104"/>
      <c r="N150" s="111"/>
      <c r="O150" s="159"/>
      <c r="P150" s="112"/>
      <c r="Q150" s="113"/>
      <c r="R150" s="97" t="s">
        <v>75</v>
      </c>
      <c r="S150" s="98" t="s">
        <v>77</v>
      </c>
      <c r="T150" s="98"/>
      <c r="U150" s="98"/>
      <c r="V150" s="98"/>
      <c r="W150" s="98"/>
      <c r="X150" s="145"/>
    </row>
    <row r="151" spans="1:24" ht="27.95" customHeight="1" x14ac:dyDescent="0.25">
      <c r="A151" s="15"/>
      <c r="B151" s="15">
        <f t="shared" si="2"/>
        <v>137</v>
      </c>
      <c r="C151" s="179" t="s">
        <v>347</v>
      </c>
      <c r="D151" s="169" t="s">
        <v>348</v>
      </c>
      <c r="E151" s="170">
        <v>2970</v>
      </c>
      <c r="F151" s="181" t="s">
        <v>12</v>
      </c>
      <c r="G151" s="183" t="s">
        <v>18</v>
      </c>
      <c r="H151" s="6"/>
      <c r="I151" s="62" t="s">
        <v>750</v>
      </c>
      <c r="J151" s="109"/>
      <c r="K151" s="109"/>
      <c r="L151" s="110"/>
      <c r="M151" s="104"/>
      <c r="N151" s="111"/>
      <c r="O151" s="159"/>
      <c r="P151" s="112"/>
      <c r="Q151" s="113"/>
      <c r="R151" s="97" t="s">
        <v>75</v>
      </c>
      <c r="S151" s="98" t="s">
        <v>77</v>
      </c>
      <c r="T151" s="98" t="s">
        <v>742</v>
      </c>
      <c r="U151" s="98" t="s">
        <v>742</v>
      </c>
      <c r="V151" s="98"/>
      <c r="W151" s="98"/>
      <c r="X151" s="145"/>
    </row>
    <row r="152" spans="1:24" ht="27.95" customHeight="1" x14ac:dyDescent="0.25">
      <c r="A152" s="15"/>
      <c r="B152" s="15">
        <f t="shared" si="2"/>
        <v>138</v>
      </c>
      <c r="C152" s="179" t="s">
        <v>427</v>
      </c>
      <c r="D152" s="169" t="s">
        <v>290</v>
      </c>
      <c r="E152" s="170">
        <v>5290</v>
      </c>
      <c r="F152" s="181" t="s">
        <v>12</v>
      </c>
      <c r="G152" s="183" t="s">
        <v>18</v>
      </c>
      <c r="H152" s="6"/>
      <c r="I152" s="62" t="s">
        <v>750</v>
      </c>
      <c r="J152" s="109" t="s">
        <v>744</v>
      </c>
      <c r="K152" s="109"/>
      <c r="L152" s="110"/>
      <c r="M152" s="104"/>
      <c r="N152" s="111"/>
      <c r="O152" s="159"/>
      <c r="P152" s="112"/>
      <c r="Q152" s="113"/>
      <c r="R152" s="97" t="s">
        <v>75</v>
      </c>
      <c r="S152" s="98" t="s">
        <v>77</v>
      </c>
      <c r="T152" s="98"/>
      <c r="U152" s="98" t="s">
        <v>742</v>
      </c>
      <c r="V152" s="98"/>
      <c r="W152" s="98"/>
      <c r="X152" s="145"/>
    </row>
    <row r="153" spans="1:24" ht="27.95" customHeight="1" x14ac:dyDescent="0.25">
      <c r="A153" s="15"/>
      <c r="B153" s="15">
        <f t="shared" si="2"/>
        <v>139</v>
      </c>
      <c r="C153" s="179" t="s">
        <v>333</v>
      </c>
      <c r="D153" s="169"/>
      <c r="E153" s="170"/>
      <c r="F153" s="181"/>
      <c r="G153" s="183" t="s">
        <v>18</v>
      </c>
      <c r="H153" s="6"/>
      <c r="I153" s="62"/>
      <c r="J153" s="109"/>
      <c r="K153" s="109"/>
      <c r="L153" s="110"/>
      <c r="M153" s="104"/>
      <c r="N153" s="111"/>
      <c r="O153" s="159"/>
      <c r="P153" s="112"/>
      <c r="Q153" s="113"/>
      <c r="R153" s="97"/>
      <c r="S153" s="98"/>
      <c r="T153" s="98"/>
      <c r="U153" s="98" t="s">
        <v>742</v>
      </c>
      <c r="V153" s="98"/>
      <c r="W153" s="98"/>
      <c r="X153" s="145"/>
    </row>
    <row r="154" spans="1:24" ht="27.95" customHeight="1" x14ac:dyDescent="0.25">
      <c r="A154" s="15"/>
      <c r="B154" s="15">
        <f t="shared" si="2"/>
        <v>140</v>
      </c>
      <c r="C154" s="179" t="s">
        <v>341</v>
      </c>
      <c r="D154" s="169" t="s">
        <v>349</v>
      </c>
      <c r="E154" s="170">
        <v>2058</v>
      </c>
      <c r="F154" s="181" t="s">
        <v>12</v>
      </c>
      <c r="G154" s="183" t="s">
        <v>18</v>
      </c>
      <c r="H154" s="6"/>
      <c r="I154" s="62" t="s">
        <v>751</v>
      </c>
      <c r="J154" s="109"/>
      <c r="K154" s="109"/>
      <c r="L154" s="110"/>
      <c r="M154" s="104"/>
      <c r="N154" s="111"/>
      <c r="O154" s="159"/>
      <c r="P154" s="112"/>
      <c r="Q154" s="113"/>
      <c r="R154" s="97" t="s">
        <v>75</v>
      </c>
      <c r="S154" s="98" t="s">
        <v>77</v>
      </c>
      <c r="T154" s="98"/>
      <c r="U154" s="98"/>
      <c r="V154" s="98"/>
      <c r="W154" s="98"/>
      <c r="X154" s="145"/>
    </row>
    <row r="155" spans="1:24" ht="27.95" customHeight="1" x14ac:dyDescent="0.25">
      <c r="A155" s="15"/>
      <c r="B155" s="15">
        <f t="shared" si="2"/>
        <v>141</v>
      </c>
      <c r="C155" s="179" t="s">
        <v>342</v>
      </c>
      <c r="D155" s="169" t="s">
        <v>350</v>
      </c>
      <c r="E155" s="170">
        <v>1648</v>
      </c>
      <c r="F155" s="181" t="s">
        <v>12</v>
      </c>
      <c r="G155" s="183" t="s">
        <v>18</v>
      </c>
      <c r="H155" s="6"/>
      <c r="I155" s="62" t="s">
        <v>751</v>
      </c>
      <c r="J155" s="109"/>
      <c r="K155" s="109"/>
      <c r="L155" s="110"/>
      <c r="M155" s="104"/>
      <c r="N155" s="111"/>
      <c r="O155" s="159"/>
      <c r="P155" s="112"/>
      <c r="Q155" s="113"/>
      <c r="R155" s="97" t="s">
        <v>75</v>
      </c>
      <c r="S155" s="98" t="s">
        <v>77</v>
      </c>
      <c r="T155" s="98"/>
      <c r="U155" s="98"/>
      <c r="V155" s="98"/>
      <c r="W155" s="98"/>
      <c r="X155" s="145"/>
    </row>
    <row r="156" spans="1:24" ht="27.95" customHeight="1" x14ac:dyDescent="0.25">
      <c r="A156" s="15"/>
      <c r="B156" s="15">
        <f t="shared" si="2"/>
        <v>142</v>
      </c>
      <c r="C156" s="179" t="s">
        <v>351</v>
      </c>
      <c r="D156" s="169" t="s">
        <v>352</v>
      </c>
      <c r="E156" s="170">
        <v>6301</v>
      </c>
      <c r="F156" s="181" t="s">
        <v>12</v>
      </c>
      <c r="G156" s="183" t="s">
        <v>18</v>
      </c>
      <c r="H156" s="6"/>
      <c r="I156" s="62" t="s">
        <v>750</v>
      </c>
      <c r="J156" s="109"/>
      <c r="K156" s="109"/>
      <c r="L156" s="110"/>
      <c r="M156" s="104"/>
      <c r="N156" s="111"/>
      <c r="O156" s="159"/>
      <c r="P156" s="112"/>
      <c r="Q156" s="113"/>
      <c r="R156" s="97" t="s">
        <v>75</v>
      </c>
      <c r="S156" s="98" t="s">
        <v>77</v>
      </c>
      <c r="T156" s="98"/>
      <c r="U156" s="98" t="s">
        <v>742</v>
      </c>
      <c r="V156" s="98"/>
      <c r="W156" s="98"/>
      <c r="X156" s="145"/>
    </row>
    <row r="157" spans="1:24" ht="27.95" customHeight="1" x14ac:dyDescent="0.25">
      <c r="A157" s="15"/>
      <c r="B157" s="15">
        <f t="shared" si="2"/>
        <v>143</v>
      </c>
      <c r="C157" s="179" t="s">
        <v>743</v>
      </c>
      <c r="D157" s="169" t="s">
        <v>353</v>
      </c>
      <c r="E157" s="170">
        <v>4533</v>
      </c>
      <c r="F157" s="181" t="s">
        <v>12</v>
      </c>
      <c r="G157" s="183" t="s">
        <v>18</v>
      </c>
      <c r="H157" s="6"/>
      <c r="I157" s="62" t="s">
        <v>750</v>
      </c>
      <c r="J157" s="109" t="s">
        <v>744</v>
      </c>
      <c r="K157" s="109"/>
      <c r="L157" s="110"/>
      <c r="M157" s="104"/>
      <c r="N157" s="111"/>
      <c r="O157" s="159"/>
      <c r="P157" s="112"/>
      <c r="Q157" s="113"/>
      <c r="R157" s="97" t="s">
        <v>75</v>
      </c>
      <c r="S157" s="98" t="s">
        <v>77</v>
      </c>
      <c r="T157" s="98"/>
      <c r="U157" s="98" t="s">
        <v>742</v>
      </c>
      <c r="V157" s="98"/>
      <c r="W157" s="98"/>
      <c r="X157" s="145"/>
    </row>
    <row r="158" spans="1:24" ht="30" customHeight="1" x14ac:dyDescent="0.25">
      <c r="A158" s="15"/>
      <c r="B158" s="15">
        <f t="shared" si="2"/>
        <v>144</v>
      </c>
      <c r="C158" s="179" t="s">
        <v>354</v>
      </c>
      <c r="D158" s="169" t="s">
        <v>355</v>
      </c>
      <c r="E158" s="170">
        <v>6500</v>
      </c>
      <c r="F158" s="181" t="s">
        <v>12</v>
      </c>
      <c r="G158" s="183" t="s">
        <v>18</v>
      </c>
      <c r="H158" s="6"/>
      <c r="I158" s="62" t="s">
        <v>750</v>
      </c>
      <c r="J158" s="109" t="s">
        <v>744</v>
      </c>
      <c r="K158" s="109"/>
      <c r="L158" s="110"/>
      <c r="M158" s="104"/>
      <c r="N158" s="111"/>
      <c r="O158" s="159"/>
      <c r="P158" s="112"/>
      <c r="Q158" s="113"/>
      <c r="R158" s="97" t="s">
        <v>75</v>
      </c>
      <c r="S158" s="98" t="s">
        <v>77</v>
      </c>
      <c r="T158" s="98"/>
      <c r="U158" s="98" t="s">
        <v>742</v>
      </c>
      <c r="V158" s="98"/>
      <c r="W158" s="98"/>
      <c r="X158" s="145"/>
    </row>
    <row r="159" spans="1:24" ht="60" x14ac:dyDescent="0.25">
      <c r="A159" s="15"/>
      <c r="B159" s="15">
        <f t="shared" si="2"/>
        <v>145</v>
      </c>
      <c r="C159" s="179" t="s">
        <v>356</v>
      </c>
      <c r="D159" s="169" t="s">
        <v>357</v>
      </c>
      <c r="E159" s="170">
        <v>4771</v>
      </c>
      <c r="F159" s="181" t="s">
        <v>12</v>
      </c>
      <c r="G159" s="183" t="s">
        <v>18</v>
      </c>
      <c r="H159" s="6"/>
      <c r="I159" s="62" t="s">
        <v>750</v>
      </c>
      <c r="J159" s="109" t="s">
        <v>744</v>
      </c>
      <c r="K159" s="109"/>
      <c r="L159" s="110"/>
      <c r="M159" s="104"/>
      <c r="N159" s="111"/>
      <c r="O159" s="159"/>
      <c r="P159" s="112"/>
      <c r="Q159" s="113"/>
      <c r="R159" s="97" t="s">
        <v>75</v>
      </c>
      <c r="S159" s="98" t="s">
        <v>77</v>
      </c>
      <c r="T159" s="98"/>
      <c r="U159" s="98" t="s">
        <v>742</v>
      </c>
      <c r="V159" s="98"/>
      <c r="W159" s="98"/>
      <c r="X159" s="145"/>
    </row>
    <row r="160" spans="1:24" ht="27.95" customHeight="1" x14ac:dyDescent="0.25">
      <c r="A160" s="15"/>
      <c r="B160" s="15">
        <f t="shared" si="2"/>
        <v>146</v>
      </c>
      <c r="C160" s="179" t="s">
        <v>358</v>
      </c>
      <c r="D160" s="169" t="s">
        <v>305</v>
      </c>
      <c r="E160" s="170">
        <v>1000</v>
      </c>
      <c r="F160" s="181" t="s">
        <v>12</v>
      </c>
      <c r="G160" s="183" t="s">
        <v>23</v>
      </c>
      <c r="H160" s="6"/>
      <c r="I160" s="62"/>
      <c r="J160" s="109"/>
      <c r="K160" s="109"/>
      <c r="L160" s="110"/>
      <c r="M160" s="104"/>
      <c r="N160" s="111"/>
      <c r="O160" s="159"/>
      <c r="P160" s="112"/>
      <c r="Q160" s="113"/>
      <c r="R160" s="97" t="s">
        <v>75</v>
      </c>
      <c r="S160" s="98" t="s">
        <v>77</v>
      </c>
      <c r="T160" s="98"/>
      <c r="U160" s="98"/>
      <c r="V160" s="98"/>
      <c r="W160" s="98"/>
      <c r="X160" s="145"/>
    </row>
    <row r="161" spans="1:24" ht="27.95" customHeight="1" x14ac:dyDescent="0.25">
      <c r="A161" s="15"/>
      <c r="B161" s="15">
        <f t="shared" si="2"/>
        <v>147</v>
      </c>
      <c r="C161" s="179" t="s">
        <v>359</v>
      </c>
      <c r="D161" s="169" t="s">
        <v>293</v>
      </c>
      <c r="E161" s="170">
        <v>404</v>
      </c>
      <c r="F161" s="181" t="s">
        <v>12</v>
      </c>
      <c r="G161" s="183" t="s">
        <v>19</v>
      </c>
      <c r="H161" s="6"/>
      <c r="I161" s="62"/>
      <c r="J161" s="109"/>
      <c r="K161" s="109"/>
      <c r="L161" s="110"/>
      <c r="M161" s="104"/>
      <c r="N161" s="111"/>
      <c r="O161" s="159"/>
      <c r="P161" s="112"/>
      <c r="Q161" s="113"/>
      <c r="R161" s="97" t="s">
        <v>75</v>
      </c>
      <c r="S161" s="98" t="s">
        <v>77</v>
      </c>
      <c r="T161" s="98"/>
      <c r="U161" s="98"/>
      <c r="V161" s="98"/>
      <c r="W161" s="98"/>
      <c r="X161" s="145"/>
    </row>
    <row r="162" spans="1:24" ht="27.95" customHeight="1" x14ac:dyDescent="0.25">
      <c r="A162" s="15"/>
      <c r="B162" s="15">
        <f t="shared" si="2"/>
        <v>148</v>
      </c>
      <c r="C162" s="179" t="s">
        <v>360</v>
      </c>
      <c r="D162" s="169" t="s">
        <v>361</v>
      </c>
      <c r="E162" s="170">
        <v>301</v>
      </c>
      <c r="F162" s="181" t="s">
        <v>13</v>
      </c>
      <c r="G162" s="183" t="s">
        <v>17</v>
      </c>
      <c r="H162" s="6"/>
      <c r="I162" s="62" t="s">
        <v>748</v>
      </c>
      <c r="J162" s="109"/>
      <c r="K162" s="109"/>
      <c r="L162" s="110"/>
      <c r="M162" s="104"/>
      <c r="N162" s="111"/>
      <c r="O162" s="159"/>
      <c r="P162" s="112"/>
      <c r="Q162" s="113"/>
      <c r="R162" s="97" t="s">
        <v>75</v>
      </c>
      <c r="S162" s="98" t="s">
        <v>77</v>
      </c>
      <c r="T162" s="98"/>
      <c r="U162" s="98"/>
      <c r="V162" s="98"/>
      <c r="W162" s="98"/>
      <c r="X162" s="145"/>
    </row>
    <row r="163" spans="1:24" ht="27.95" customHeight="1" x14ac:dyDescent="0.25">
      <c r="A163" s="15"/>
      <c r="B163" s="15">
        <f t="shared" si="2"/>
        <v>149</v>
      </c>
      <c r="C163" s="179" t="s">
        <v>720</v>
      </c>
      <c r="D163" s="169" t="s">
        <v>293</v>
      </c>
      <c r="E163" s="170">
        <v>1500</v>
      </c>
      <c r="F163" s="181" t="s">
        <v>13</v>
      </c>
      <c r="G163" s="183" t="s">
        <v>19</v>
      </c>
      <c r="H163" s="6"/>
      <c r="I163" s="62"/>
      <c r="J163" s="109"/>
      <c r="K163" s="109"/>
      <c r="L163" s="110"/>
      <c r="M163" s="104"/>
      <c r="N163" s="111"/>
      <c r="O163" s="159"/>
      <c r="P163" s="112"/>
      <c r="Q163" s="113"/>
      <c r="R163" s="97" t="s">
        <v>75</v>
      </c>
      <c r="S163" s="98" t="s">
        <v>77</v>
      </c>
      <c r="T163" s="98"/>
      <c r="U163" s="98"/>
      <c r="V163" s="98"/>
      <c r="W163" s="98"/>
      <c r="X163" s="145"/>
    </row>
    <row r="164" spans="1:24" ht="27.95" customHeight="1" x14ac:dyDescent="0.25">
      <c r="A164" s="15"/>
      <c r="B164" s="15">
        <f t="shared" si="2"/>
        <v>150</v>
      </c>
      <c r="C164" s="179" t="s">
        <v>362</v>
      </c>
      <c r="D164" s="169" t="s">
        <v>363</v>
      </c>
      <c r="E164" s="170">
        <v>2200</v>
      </c>
      <c r="F164" s="181" t="s">
        <v>12</v>
      </c>
      <c r="G164" s="183" t="s">
        <v>19</v>
      </c>
      <c r="H164" s="6"/>
      <c r="I164" s="62" t="s">
        <v>751</v>
      </c>
      <c r="J164" s="109" t="s">
        <v>744</v>
      </c>
      <c r="K164" s="109"/>
      <c r="L164" s="110"/>
      <c r="M164" s="104"/>
      <c r="N164" s="111"/>
      <c r="O164" s="159"/>
      <c r="P164" s="112"/>
      <c r="Q164" s="113"/>
      <c r="R164" s="97" t="s">
        <v>75</v>
      </c>
      <c r="S164" s="98" t="s">
        <v>77</v>
      </c>
      <c r="T164" s="98"/>
      <c r="U164" s="98"/>
      <c r="V164" s="98"/>
      <c r="W164" s="98"/>
      <c r="X164" s="145"/>
    </row>
    <row r="165" spans="1:24" ht="27.95" customHeight="1" x14ac:dyDescent="0.25">
      <c r="A165" s="15"/>
      <c r="B165" s="15">
        <f t="shared" si="2"/>
        <v>151</v>
      </c>
      <c r="C165" s="179" t="s">
        <v>428</v>
      </c>
      <c r="D165" s="169" t="s">
        <v>293</v>
      </c>
      <c r="E165" s="170">
        <v>800</v>
      </c>
      <c r="F165" s="181" t="s">
        <v>12</v>
      </c>
      <c r="G165" s="183" t="s">
        <v>18</v>
      </c>
      <c r="H165" s="6"/>
      <c r="I165" s="62"/>
      <c r="J165" s="109"/>
      <c r="K165" s="109"/>
      <c r="L165" s="110"/>
      <c r="M165" s="104"/>
      <c r="N165" s="111"/>
      <c r="O165" s="159"/>
      <c r="P165" s="112"/>
      <c r="Q165" s="113"/>
      <c r="R165" s="97" t="s">
        <v>75</v>
      </c>
      <c r="S165" s="98" t="s">
        <v>77</v>
      </c>
      <c r="T165" s="98"/>
      <c r="U165" s="98"/>
      <c r="V165" s="98"/>
      <c r="W165" s="98"/>
      <c r="X165" s="145"/>
    </row>
    <row r="166" spans="1:24" ht="27.95" customHeight="1" x14ac:dyDescent="0.25">
      <c r="A166" s="15"/>
      <c r="B166" s="15">
        <f t="shared" si="2"/>
        <v>152</v>
      </c>
      <c r="C166" s="179" t="s">
        <v>429</v>
      </c>
      <c r="D166" s="169" t="s">
        <v>265</v>
      </c>
      <c r="E166" s="170">
        <v>349</v>
      </c>
      <c r="F166" s="181" t="s">
        <v>12</v>
      </c>
      <c r="G166" s="183" t="s">
        <v>18</v>
      </c>
      <c r="H166" s="6"/>
      <c r="I166" s="62"/>
      <c r="J166" s="109"/>
      <c r="K166" s="109"/>
      <c r="L166" s="110"/>
      <c r="M166" s="104"/>
      <c r="N166" s="111"/>
      <c r="O166" s="159"/>
      <c r="P166" s="112"/>
      <c r="Q166" s="113"/>
      <c r="R166" s="97" t="s">
        <v>75</v>
      </c>
      <c r="S166" s="98" t="s">
        <v>77</v>
      </c>
      <c r="T166" s="98"/>
      <c r="U166" s="98" t="s">
        <v>742</v>
      </c>
      <c r="V166" s="98"/>
      <c r="W166" s="98"/>
      <c r="X166" s="145"/>
    </row>
    <row r="167" spans="1:24" ht="27.95" customHeight="1" x14ac:dyDescent="0.25">
      <c r="A167" s="15"/>
      <c r="B167" s="15">
        <f t="shared" si="2"/>
        <v>153</v>
      </c>
      <c r="C167" s="179" t="s">
        <v>364</v>
      </c>
      <c r="D167" s="169"/>
      <c r="E167" s="170"/>
      <c r="F167" s="181" t="s">
        <v>12</v>
      </c>
      <c r="G167" s="183" t="s">
        <v>18</v>
      </c>
      <c r="H167" s="6"/>
      <c r="I167" s="62"/>
      <c r="J167" s="109"/>
      <c r="K167" s="109"/>
      <c r="L167" s="110"/>
      <c r="M167" s="104"/>
      <c r="N167" s="111"/>
      <c r="O167" s="159"/>
      <c r="P167" s="112"/>
      <c r="Q167" s="113"/>
      <c r="R167" s="97"/>
      <c r="S167" s="98"/>
      <c r="T167" s="98"/>
      <c r="U167" s="98" t="s">
        <v>742</v>
      </c>
      <c r="V167" s="98"/>
      <c r="W167" s="98"/>
      <c r="X167" s="145"/>
    </row>
    <row r="168" spans="1:24" ht="27.95" customHeight="1" x14ac:dyDescent="0.25">
      <c r="A168" s="15"/>
      <c r="B168" s="15">
        <f t="shared" si="2"/>
        <v>154</v>
      </c>
      <c r="C168" s="179" t="s">
        <v>365</v>
      </c>
      <c r="D168" s="169" t="s">
        <v>283</v>
      </c>
      <c r="E168" s="170">
        <v>459</v>
      </c>
      <c r="F168" s="181" t="s">
        <v>12</v>
      </c>
      <c r="G168" s="183" t="s">
        <v>18</v>
      </c>
      <c r="H168" s="6"/>
      <c r="I168" s="62"/>
      <c r="J168" s="109" t="s">
        <v>744</v>
      </c>
      <c r="K168" s="109"/>
      <c r="L168" s="110"/>
      <c r="M168" s="104"/>
      <c r="N168" s="111"/>
      <c r="O168" s="159"/>
      <c r="P168" s="112"/>
      <c r="Q168" s="113"/>
      <c r="R168" s="97" t="s">
        <v>75</v>
      </c>
      <c r="S168" s="98" t="s">
        <v>77</v>
      </c>
      <c r="T168" s="98"/>
      <c r="U168" s="98"/>
      <c r="V168" s="98"/>
      <c r="W168" s="98"/>
      <c r="X168" s="145"/>
    </row>
    <row r="169" spans="1:24" ht="27.95" customHeight="1" x14ac:dyDescent="0.25">
      <c r="A169" s="15"/>
      <c r="B169" s="15">
        <f t="shared" si="2"/>
        <v>155</v>
      </c>
      <c r="C169" s="179" t="s">
        <v>366</v>
      </c>
      <c r="D169" s="169" t="s">
        <v>283</v>
      </c>
      <c r="E169" s="170">
        <v>474</v>
      </c>
      <c r="F169" s="181" t="s">
        <v>12</v>
      </c>
      <c r="G169" s="183" t="s">
        <v>18</v>
      </c>
      <c r="H169" s="6"/>
      <c r="I169" s="62"/>
      <c r="J169" s="109"/>
      <c r="K169" s="109"/>
      <c r="L169" s="110"/>
      <c r="M169" s="104"/>
      <c r="N169" s="111"/>
      <c r="O169" s="159"/>
      <c r="P169" s="112"/>
      <c r="Q169" s="113"/>
      <c r="R169" s="97" t="s">
        <v>75</v>
      </c>
      <c r="S169" s="98" t="s">
        <v>77</v>
      </c>
      <c r="T169" s="98"/>
      <c r="U169" s="98"/>
      <c r="V169" s="98"/>
      <c r="W169" s="98"/>
      <c r="X169" s="145"/>
    </row>
    <row r="170" spans="1:24" ht="27.95" customHeight="1" x14ac:dyDescent="0.25">
      <c r="A170" s="15"/>
      <c r="B170" s="15">
        <f t="shared" si="2"/>
        <v>156</v>
      </c>
      <c r="C170" s="179" t="s">
        <v>367</v>
      </c>
      <c r="D170" s="169" t="s">
        <v>368</v>
      </c>
      <c r="E170" s="170"/>
      <c r="F170" s="181" t="s">
        <v>12</v>
      </c>
      <c r="G170" s="183" t="s">
        <v>18</v>
      </c>
      <c r="H170" s="6"/>
      <c r="I170" s="62"/>
      <c r="J170" s="109"/>
      <c r="K170" s="109"/>
      <c r="L170" s="110"/>
      <c r="M170" s="104"/>
      <c r="N170" s="111"/>
      <c r="O170" s="159"/>
      <c r="P170" s="112"/>
      <c r="Q170" s="113"/>
      <c r="R170" s="97"/>
      <c r="S170" s="98"/>
      <c r="T170" s="98"/>
      <c r="U170" s="98" t="s">
        <v>742</v>
      </c>
      <c r="V170" s="98"/>
      <c r="W170" s="98"/>
      <c r="X170" s="145"/>
    </row>
    <row r="171" spans="1:24" ht="27.95" customHeight="1" x14ac:dyDescent="0.25">
      <c r="A171" s="15"/>
      <c r="B171" s="15">
        <f t="shared" si="2"/>
        <v>157</v>
      </c>
      <c r="C171" s="179" t="s">
        <v>369</v>
      </c>
      <c r="D171" s="169" t="s">
        <v>370</v>
      </c>
      <c r="E171" s="170">
        <v>1075</v>
      </c>
      <c r="F171" s="181" t="s">
        <v>12</v>
      </c>
      <c r="G171" s="183" t="s">
        <v>18</v>
      </c>
      <c r="H171" s="6"/>
      <c r="I171" s="62"/>
      <c r="J171" s="109"/>
      <c r="K171" s="109"/>
      <c r="L171" s="110"/>
      <c r="M171" s="104"/>
      <c r="N171" s="111"/>
      <c r="O171" s="159"/>
      <c r="P171" s="112"/>
      <c r="Q171" s="113"/>
      <c r="R171" s="97" t="s">
        <v>75</v>
      </c>
      <c r="S171" s="98" t="s">
        <v>77</v>
      </c>
      <c r="T171" s="98"/>
      <c r="U171" s="98"/>
      <c r="V171" s="98"/>
      <c r="W171" s="98"/>
      <c r="X171" s="145"/>
    </row>
    <row r="172" spans="1:24" ht="27.95" customHeight="1" x14ac:dyDescent="0.25">
      <c r="A172" s="15"/>
      <c r="B172" s="15">
        <f t="shared" si="2"/>
        <v>158</v>
      </c>
      <c r="C172" s="179" t="s">
        <v>371</v>
      </c>
      <c r="D172" s="169" t="s">
        <v>282</v>
      </c>
      <c r="E172" s="170">
        <v>928</v>
      </c>
      <c r="F172" s="181" t="s">
        <v>12</v>
      </c>
      <c r="G172" s="183" t="s">
        <v>18</v>
      </c>
      <c r="H172" s="6"/>
      <c r="I172" s="62"/>
      <c r="J172" s="109"/>
      <c r="K172" s="109"/>
      <c r="L172" s="110"/>
      <c r="M172" s="104"/>
      <c r="N172" s="111"/>
      <c r="O172" s="159"/>
      <c r="P172" s="112"/>
      <c r="Q172" s="113"/>
      <c r="R172" s="97" t="s">
        <v>75</v>
      </c>
      <c r="S172" s="98" t="s">
        <v>77</v>
      </c>
      <c r="T172" s="98"/>
      <c r="U172" s="98"/>
      <c r="V172" s="98"/>
      <c r="W172" s="98"/>
      <c r="X172" s="145"/>
    </row>
    <row r="173" spans="1:24" ht="27.95" customHeight="1" x14ac:dyDescent="0.25">
      <c r="A173" s="15"/>
      <c r="B173" s="15">
        <f t="shared" si="2"/>
        <v>159</v>
      </c>
      <c r="C173" s="179" t="s">
        <v>384</v>
      </c>
      <c r="D173" s="169"/>
      <c r="E173" s="170"/>
      <c r="F173" s="181" t="s">
        <v>12</v>
      </c>
      <c r="G173" s="183" t="s">
        <v>18</v>
      </c>
      <c r="H173" s="6"/>
      <c r="I173" s="62"/>
      <c r="J173" s="109"/>
      <c r="K173" s="109"/>
      <c r="L173" s="110"/>
      <c r="M173" s="104"/>
      <c r="N173" s="111"/>
      <c r="O173" s="159"/>
      <c r="P173" s="112"/>
      <c r="Q173" s="113"/>
      <c r="R173" s="97"/>
      <c r="S173" s="98"/>
      <c r="T173" s="98"/>
      <c r="U173" s="98" t="s">
        <v>742</v>
      </c>
      <c r="V173" s="98"/>
      <c r="W173" s="98"/>
      <c r="X173" s="145"/>
    </row>
    <row r="174" spans="1:24" ht="27.95" customHeight="1" x14ac:dyDescent="0.25">
      <c r="A174" s="15"/>
      <c r="B174" s="15">
        <f t="shared" si="2"/>
        <v>160</v>
      </c>
      <c r="C174" s="179" t="s">
        <v>372</v>
      </c>
      <c r="D174" s="169" t="s">
        <v>268</v>
      </c>
      <c r="E174" s="170">
        <v>78</v>
      </c>
      <c r="F174" s="181" t="s">
        <v>12</v>
      </c>
      <c r="G174" s="183" t="s">
        <v>18</v>
      </c>
      <c r="H174" s="6"/>
      <c r="I174" s="62"/>
      <c r="J174" s="109"/>
      <c r="K174" s="109"/>
      <c r="L174" s="110"/>
      <c r="M174" s="104"/>
      <c r="N174" s="111"/>
      <c r="O174" s="159"/>
      <c r="P174" s="112"/>
      <c r="Q174" s="113"/>
      <c r="R174" s="97" t="s">
        <v>75</v>
      </c>
      <c r="S174" s="98" t="s">
        <v>77</v>
      </c>
      <c r="T174" s="98"/>
      <c r="U174" s="98"/>
      <c r="V174" s="98"/>
      <c r="W174" s="98"/>
      <c r="X174" s="145"/>
    </row>
    <row r="175" spans="1:24" ht="27.95" customHeight="1" x14ac:dyDescent="0.25">
      <c r="A175" s="15"/>
      <c r="B175" s="15">
        <f t="shared" si="2"/>
        <v>161</v>
      </c>
      <c r="C175" s="179" t="s">
        <v>373</v>
      </c>
      <c r="D175" s="169" t="s">
        <v>374</v>
      </c>
      <c r="E175" s="170">
        <v>2852</v>
      </c>
      <c r="F175" s="181" t="s">
        <v>12</v>
      </c>
      <c r="G175" s="183" t="s">
        <v>18</v>
      </c>
      <c r="H175" s="6"/>
      <c r="I175" s="62"/>
      <c r="J175" s="109"/>
      <c r="K175" s="109"/>
      <c r="L175" s="110"/>
      <c r="M175" s="104"/>
      <c r="N175" s="111"/>
      <c r="O175" s="159"/>
      <c r="P175" s="112"/>
      <c r="Q175" s="113"/>
      <c r="R175" s="97"/>
      <c r="S175" s="98" t="s">
        <v>77</v>
      </c>
      <c r="T175" s="98"/>
      <c r="U175" s="98"/>
      <c r="V175" s="98"/>
      <c r="W175" s="98"/>
      <c r="X175" s="145"/>
    </row>
    <row r="176" spans="1:24" ht="27.95" customHeight="1" x14ac:dyDescent="0.25">
      <c r="A176" s="15"/>
      <c r="B176" s="15">
        <f t="shared" si="2"/>
        <v>162</v>
      </c>
      <c r="C176" s="179" t="s">
        <v>430</v>
      </c>
      <c r="D176" s="169" t="s">
        <v>375</v>
      </c>
      <c r="E176" s="170">
        <v>340</v>
      </c>
      <c r="F176" s="181" t="s">
        <v>12</v>
      </c>
      <c r="G176" s="183" t="s">
        <v>18</v>
      </c>
      <c r="H176" s="6"/>
      <c r="I176" s="62"/>
      <c r="J176" s="109"/>
      <c r="K176" s="109"/>
      <c r="L176" s="110"/>
      <c r="M176" s="104"/>
      <c r="N176" s="111"/>
      <c r="O176" s="159"/>
      <c r="P176" s="112"/>
      <c r="Q176" s="113"/>
      <c r="R176" s="97" t="s">
        <v>75</v>
      </c>
      <c r="S176" s="98" t="s">
        <v>77</v>
      </c>
      <c r="T176" s="98"/>
      <c r="U176" s="98" t="s">
        <v>742</v>
      </c>
      <c r="V176" s="98"/>
      <c r="W176" s="98"/>
      <c r="X176" s="145"/>
    </row>
    <row r="177" spans="1:24" ht="27.95" customHeight="1" x14ac:dyDescent="0.25">
      <c r="A177" s="15"/>
      <c r="B177" s="15">
        <f t="shared" si="2"/>
        <v>163</v>
      </c>
      <c r="C177" s="179" t="s">
        <v>431</v>
      </c>
      <c r="D177" s="169" t="s">
        <v>276</v>
      </c>
      <c r="E177" s="170">
        <v>375</v>
      </c>
      <c r="F177" s="181" t="s">
        <v>12</v>
      </c>
      <c r="G177" s="183" t="s">
        <v>18</v>
      </c>
      <c r="H177" s="6"/>
      <c r="I177" s="62"/>
      <c r="J177" s="109"/>
      <c r="K177" s="109"/>
      <c r="L177" s="110"/>
      <c r="M177" s="104"/>
      <c r="N177" s="111"/>
      <c r="O177" s="159"/>
      <c r="P177" s="112"/>
      <c r="Q177" s="113"/>
      <c r="R177" s="97" t="s">
        <v>75</v>
      </c>
      <c r="S177" s="98" t="s">
        <v>77</v>
      </c>
      <c r="T177" s="98"/>
      <c r="U177" s="98" t="s">
        <v>742</v>
      </c>
      <c r="V177" s="98"/>
      <c r="W177" s="98"/>
      <c r="X177" s="145"/>
    </row>
    <row r="178" spans="1:24" ht="27.95" customHeight="1" x14ac:dyDescent="0.25">
      <c r="A178" s="15"/>
      <c r="B178" s="15">
        <f t="shared" si="2"/>
        <v>164</v>
      </c>
      <c r="C178" s="179" t="s">
        <v>432</v>
      </c>
      <c r="D178" s="169" t="s">
        <v>284</v>
      </c>
      <c r="E178" s="170">
        <v>530</v>
      </c>
      <c r="F178" s="181" t="s">
        <v>12</v>
      </c>
      <c r="G178" s="183" t="s">
        <v>18</v>
      </c>
      <c r="H178" s="6"/>
      <c r="I178" s="62"/>
      <c r="J178" s="109"/>
      <c r="K178" s="109"/>
      <c r="L178" s="110"/>
      <c r="M178" s="104"/>
      <c r="N178" s="111"/>
      <c r="O178" s="159"/>
      <c r="P178" s="112"/>
      <c r="Q178" s="113"/>
      <c r="R178" s="97" t="s">
        <v>75</v>
      </c>
      <c r="S178" s="98" t="s">
        <v>77</v>
      </c>
      <c r="T178" s="98"/>
      <c r="U178" s="98" t="s">
        <v>742</v>
      </c>
      <c r="V178" s="98"/>
      <c r="W178" s="98"/>
      <c r="X178" s="145"/>
    </row>
    <row r="179" spans="1:24" ht="27.95" customHeight="1" x14ac:dyDescent="0.25">
      <c r="A179" s="15"/>
      <c r="B179" s="15">
        <f t="shared" si="2"/>
        <v>165</v>
      </c>
      <c r="C179" s="179" t="s">
        <v>376</v>
      </c>
      <c r="D179" s="169"/>
      <c r="E179" s="170"/>
      <c r="F179" s="181" t="s">
        <v>12</v>
      </c>
      <c r="G179" s="183" t="s">
        <v>18</v>
      </c>
      <c r="H179" s="6"/>
      <c r="I179" s="62"/>
      <c r="J179" s="109"/>
      <c r="K179" s="109"/>
      <c r="L179" s="110"/>
      <c r="M179" s="104"/>
      <c r="N179" s="111"/>
      <c r="O179" s="159"/>
      <c r="P179" s="112"/>
      <c r="Q179" s="113"/>
      <c r="R179" s="97"/>
      <c r="S179" s="98"/>
      <c r="T179" s="98"/>
      <c r="U179" s="98" t="s">
        <v>742</v>
      </c>
      <c r="V179" s="98"/>
      <c r="W179" s="98"/>
      <c r="X179" s="145"/>
    </row>
    <row r="180" spans="1:24" ht="27.95" customHeight="1" x14ac:dyDescent="0.25">
      <c r="A180" s="15"/>
      <c r="B180" s="15">
        <f t="shared" si="2"/>
        <v>166</v>
      </c>
      <c r="C180" s="179" t="s">
        <v>377</v>
      </c>
      <c r="D180" s="169" t="s">
        <v>330</v>
      </c>
      <c r="E180" s="170">
        <v>145</v>
      </c>
      <c r="F180" s="181" t="s">
        <v>12</v>
      </c>
      <c r="G180" s="183" t="s">
        <v>18</v>
      </c>
      <c r="H180" s="6"/>
      <c r="I180" s="62"/>
      <c r="J180" s="109" t="s">
        <v>744</v>
      </c>
      <c r="K180" s="109"/>
      <c r="L180" s="110"/>
      <c r="M180" s="104"/>
      <c r="N180" s="111"/>
      <c r="O180" s="159"/>
      <c r="P180" s="112"/>
      <c r="Q180" s="113"/>
      <c r="R180" s="97" t="s">
        <v>75</v>
      </c>
      <c r="S180" s="98" t="s">
        <v>77</v>
      </c>
      <c r="T180" s="98"/>
      <c r="U180" s="98"/>
      <c r="V180" s="98"/>
      <c r="W180" s="98"/>
      <c r="X180" s="145"/>
    </row>
    <row r="181" spans="1:24" ht="27.95" customHeight="1" x14ac:dyDescent="0.25">
      <c r="A181" s="15"/>
      <c r="B181" s="15">
        <f t="shared" si="2"/>
        <v>167</v>
      </c>
      <c r="C181" s="179" t="s">
        <v>378</v>
      </c>
      <c r="D181" s="169" t="s">
        <v>379</v>
      </c>
      <c r="E181" s="170">
        <v>451</v>
      </c>
      <c r="F181" s="181" t="s">
        <v>12</v>
      </c>
      <c r="G181" s="183" t="s">
        <v>18</v>
      </c>
      <c r="H181" s="6"/>
      <c r="I181" s="62"/>
      <c r="J181" s="109" t="s">
        <v>744</v>
      </c>
      <c r="K181" s="109"/>
      <c r="L181" s="110"/>
      <c r="M181" s="104"/>
      <c r="N181" s="111"/>
      <c r="O181" s="159"/>
      <c r="P181" s="112"/>
      <c r="Q181" s="113"/>
      <c r="R181" s="97" t="s">
        <v>75</v>
      </c>
      <c r="S181" s="98" t="s">
        <v>77</v>
      </c>
      <c r="T181" s="98"/>
      <c r="U181" s="98"/>
      <c r="V181" s="98"/>
      <c r="W181" s="98"/>
      <c r="X181" s="145"/>
    </row>
    <row r="182" spans="1:24" ht="27.95" customHeight="1" x14ac:dyDescent="0.25">
      <c r="A182" s="15"/>
      <c r="B182" s="15">
        <f t="shared" si="2"/>
        <v>168</v>
      </c>
      <c r="C182" s="179" t="s">
        <v>380</v>
      </c>
      <c r="D182" s="169"/>
      <c r="E182" s="170"/>
      <c r="F182" s="181" t="s">
        <v>12</v>
      </c>
      <c r="G182" s="183" t="s">
        <v>18</v>
      </c>
      <c r="H182" s="6"/>
      <c r="I182" s="62"/>
      <c r="J182" s="109"/>
      <c r="K182" s="109"/>
      <c r="L182" s="110"/>
      <c r="M182" s="104"/>
      <c r="N182" s="111"/>
      <c r="O182" s="159"/>
      <c r="P182" s="112"/>
      <c r="Q182" s="113"/>
      <c r="R182" s="97"/>
      <c r="S182" s="98"/>
      <c r="T182" s="98"/>
      <c r="U182" s="98" t="s">
        <v>742</v>
      </c>
      <c r="V182" s="98"/>
      <c r="W182" s="98"/>
      <c r="X182" s="145"/>
    </row>
    <row r="183" spans="1:24" ht="27.95" customHeight="1" x14ac:dyDescent="0.25">
      <c r="A183" s="15"/>
      <c r="B183" s="15">
        <f t="shared" si="2"/>
        <v>169</v>
      </c>
      <c r="C183" s="179" t="s">
        <v>366</v>
      </c>
      <c r="D183" s="169" t="s">
        <v>334</v>
      </c>
      <c r="E183" s="170">
        <v>128</v>
      </c>
      <c r="F183" s="181" t="s">
        <v>12</v>
      </c>
      <c r="G183" s="183" t="s">
        <v>18</v>
      </c>
      <c r="H183" s="6"/>
      <c r="I183" s="62"/>
      <c r="J183" s="109"/>
      <c r="K183" s="109"/>
      <c r="L183" s="110"/>
      <c r="M183" s="104"/>
      <c r="N183" s="111"/>
      <c r="O183" s="159"/>
      <c r="P183" s="112"/>
      <c r="Q183" s="113"/>
      <c r="R183" s="97" t="s">
        <v>75</v>
      </c>
      <c r="S183" s="98" t="s">
        <v>77</v>
      </c>
      <c r="T183" s="98"/>
      <c r="U183" s="98"/>
      <c r="V183" s="98"/>
      <c r="W183" s="98"/>
      <c r="X183" s="145"/>
    </row>
    <row r="184" spans="1:24" ht="27.95" customHeight="1" x14ac:dyDescent="0.25">
      <c r="A184" s="15"/>
      <c r="B184" s="15">
        <f t="shared" si="2"/>
        <v>170</v>
      </c>
      <c r="C184" s="179" t="s">
        <v>381</v>
      </c>
      <c r="D184" s="169" t="s">
        <v>382</v>
      </c>
      <c r="E184" s="170">
        <v>450</v>
      </c>
      <c r="F184" s="181" t="s">
        <v>12</v>
      </c>
      <c r="G184" s="183" t="s">
        <v>18</v>
      </c>
      <c r="H184" s="6"/>
      <c r="I184" s="62"/>
      <c r="J184" s="109"/>
      <c r="K184" s="109"/>
      <c r="L184" s="110"/>
      <c r="M184" s="104"/>
      <c r="N184" s="111"/>
      <c r="O184" s="159"/>
      <c r="P184" s="112"/>
      <c r="Q184" s="113"/>
      <c r="R184" s="97" t="s">
        <v>75</v>
      </c>
      <c r="S184" s="98" t="s">
        <v>77</v>
      </c>
      <c r="T184" s="98"/>
      <c r="U184" s="98"/>
      <c r="V184" s="98"/>
      <c r="W184" s="98"/>
      <c r="X184" s="145"/>
    </row>
    <row r="185" spans="1:24" ht="27.95" customHeight="1" x14ac:dyDescent="0.25">
      <c r="A185" s="15"/>
      <c r="B185" s="15">
        <f t="shared" si="2"/>
        <v>171</v>
      </c>
      <c r="C185" s="179" t="s">
        <v>433</v>
      </c>
      <c r="D185" s="169" t="s">
        <v>434</v>
      </c>
      <c r="E185" s="170">
        <v>52</v>
      </c>
      <c r="F185" s="181" t="s">
        <v>15</v>
      </c>
      <c r="G185" s="183" t="s">
        <v>19</v>
      </c>
      <c r="H185" s="6"/>
      <c r="I185" s="62" t="s">
        <v>748</v>
      </c>
      <c r="J185" s="109"/>
      <c r="K185" s="109"/>
      <c r="L185" s="110"/>
      <c r="M185" s="104"/>
      <c r="N185" s="111"/>
      <c r="O185" s="159"/>
      <c r="P185" s="112"/>
      <c r="Q185" s="113"/>
      <c r="R185" s="97" t="s">
        <v>75</v>
      </c>
      <c r="S185" s="98" t="s">
        <v>77</v>
      </c>
      <c r="T185" s="98"/>
      <c r="U185" s="98"/>
      <c r="V185" s="98"/>
      <c r="W185" s="98"/>
      <c r="X185" s="145"/>
    </row>
    <row r="186" spans="1:24" ht="27.95" customHeight="1" x14ac:dyDescent="0.25">
      <c r="A186" s="15"/>
      <c r="B186" s="15">
        <f t="shared" si="2"/>
        <v>172</v>
      </c>
      <c r="C186" s="179" t="s">
        <v>435</v>
      </c>
      <c r="D186" s="169" t="s">
        <v>436</v>
      </c>
      <c r="E186" s="170">
        <v>16</v>
      </c>
      <c r="F186" s="181" t="s">
        <v>14</v>
      </c>
      <c r="G186" s="183" t="s">
        <v>19</v>
      </c>
      <c r="H186" s="6"/>
      <c r="I186" s="62" t="s">
        <v>748</v>
      </c>
      <c r="J186" s="109"/>
      <c r="K186" s="109"/>
      <c r="L186" s="110"/>
      <c r="M186" s="104"/>
      <c r="N186" s="111"/>
      <c r="O186" s="159"/>
      <c r="P186" s="112"/>
      <c r="Q186" s="113"/>
      <c r="R186" s="97" t="s">
        <v>75</v>
      </c>
      <c r="S186" s="98" t="s">
        <v>77</v>
      </c>
      <c r="T186" s="98"/>
      <c r="U186" s="98"/>
      <c r="V186" s="98"/>
      <c r="W186" s="98"/>
      <c r="X186" s="145"/>
    </row>
    <row r="187" spans="1:24" ht="27.95" customHeight="1" x14ac:dyDescent="0.25">
      <c r="A187" s="15"/>
      <c r="B187" s="15">
        <f t="shared" si="2"/>
        <v>173</v>
      </c>
      <c r="C187" s="179" t="s">
        <v>437</v>
      </c>
      <c r="D187" s="169" t="s">
        <v>438</v>
      </c>
      <c r="E187" s="170">
        <v>88</v>
      </c>
      <c r="F187" s="181" t="s">
        <v>15</v>
      </c>
      <c r="G187" s="183" t="s">
        <v>19</v>
      </c>
      <c r="H187" s="6"/>
      <c r="I187" s="62"/>
      <c r="J187" s="109" t="s">
        <v>744</v>
      </c>
      <c r="K187" s="109"/>
      <c r="L187" s="110"/>
      <c r="M187" s="104"/>
      <c r="N187" s="111"/>
      <c r="O187" s="159"/>
      <c r="P187" s="112"/>
      <c r="Q187" s="113"/>
      <c r="R187" s="97" t="s">
        <v>75</v>
      </c>
      <c r="S187" s="98"/>
      <c r="T187" s="98"/>
      <c r="U187" s="98"/>
      <c r="V187" s="98"/>
      <c r="W187" s="98"/>
      <c r="X187" s="145"/>
    </row>
    <row r="188" spans="1:24" ht="27.95" customHeight="1" x14ac:dyDescent="0.25">
      <c r="A188" s="15"/>
      <c r="B188" s="15">
        <f t="shared" si="2"/>
        <v>174</v>
      </c>
      <c r="C188" s="179" t="s">
        <v>439</v>
      </c>
      <c r="D188" s="169" t="s">
        <v>440</v>
      </c>
      <c r="E188" s="170">
        <v>334</v>
      </c>
      <c r="F188" s="181" t="s">
        <v>13</v>
      </c>
      <c r="G188" s="183" t="s">
        <v>19</v>
      </c>
      <c r="H188" s="6"/>
      <c r="I188" s="62" t="s">
        <v>749</v>
      </c>
      <c r="J188" s="109"/>
      <c r="K188" s="109"/>
      <c r="L188" s="110"/>
      <c r="M188" s="104"/>
      <c r="N188" s="111"/>
      <c r="O188" s="159"/>
      <c r="P188" s="112"/>
      <c r="Q188" s="113"/>
      <c r="R188" s="97" t="s">
        <v>75</v>
      </c>
      <c r="S188" s="98" t="s">
        <v>77</v>
      </c>
      <c r="T188" s="98"/>
      <c r="U188" s="98"/>
      <c r="V188" s="98"/>
      <c r="W188" s="98"/>
      <c r="X188" s="145"/>
    </row>
    <row r="189" spans="1:24" ht="27.95" customHeight="1" x14ac:dyDescent="0.25">
      <c r="A189" s="15"/>
      <c r="B189" s="15">
        <f t="shared" si="2"/>
        <v>175</v>
      </c>
      <c r="C189" s="179" t="s">
        <v>441</v>
      </c>
      <c r="D189" s="169" t="s">
        <v>442</v>
      </c>
      <c r="E189" s="170">
        <v>435</v>
      </c>
      <c r="F189" s="181" t="s">
        <v>12</v>
      </c>
      <c r="G189" s="183" t="s">
        <v>19</v>
      </c>
      <c r="H189" s="6"/>
      <c r="I189" s="62"/>
      <c r="J189" s="109"/>
      <c r="K189" s="109"/>
      <c r="L189" s="110"/>
      <c r="M189" s="104"/>
      <c r="N189" s="111"/>
      <c r="O189" s="159"/>
      <c r="P189" s="112"/>
      <c r="Q189" s="113"/>
      <c r="R189" s="97" t="s">
        <v>75</v>
      </c>
      <c r="S189" s="98" t="s">
        <v>77</v>
      </c>
      <c r="T189" s="98"/>
      <c r="U189" s="98"/>
      <c r="V189" s="98"/>
      <c r="W189" s="98"/>
      <c r="X189" s="145"/>
    </row>
    <row r="190" spans="1:24" ht="27.95" customHeight="1" x14ac:dyDescent="0.25">
      <c r="A190" s="15"/>
      <c r="B190" s="15">
        <f t="shared" si="2"/>
        <v>176</v>
      </c>
      <c r="C190" s="179" t="s">
        <v>443</v>
      </c>
      <c r="D190" s="169" t="s">
        <v>444</v>
      </c>
      <c r="E190" s="170">
        <v>12252</v>
      </c>
      <c r="F190" s="181" t="s">
        <v>13</v>
      </c>
      <c r="G190" s="183" t="s">
        <v>20</v>
      </c>
      <c r="H190" s="6"/>
      <c r="I190" s="62"/>
      <c r="J190" s="109"/>
      <c r="K190" s="109"/>
      <c r="L190" s="110"/>
      <c r="M190" s="104"/>
      <c r="N190" s="111"/>
      <c r="O190" s="159"/>
      <c r="P190" s="112"/>
      <c r="Q190" s="113"/>
      <c r="R190" s="97"/>
      <c r="S190" s="98"/>
      <c r="T190" s="98"/>
      <c r="U190" s="98"/>
      <c r="V190" s="98"/>
      <c r="W190" s="98"/>
      <c r="X190" s="145"/>
    </row>
    <row r="191" spans="1:24" ht="27.95" customHeight="1" x14ac:dyDescent="0.25">
      <c r="A191" s="15"/>
      <c r="B191" s="15">
        <f t="shared" si="2"/>
        <v>177</v>
      </c>
      <c r="C191" s="179" t="s">
        <v>445</v>
      </c>
      <c r="D191" s="169"/>
      <c r="E191" s="170">
        <v>1500</v>
      </c>
      <c r="F191" s="181" t="s">
        <v>13</v>
      </c>
      <c r="G191" s="183" t="s">
        <v>23</v>
      </c>
      <c r="H191" s="6"/>
      <c r="I191" s="62"/>
      <c r="J191" s="109"/>
      <c r="K191" s="109"/>
      <c r="L191" s="110"/>
      <c r="M191" s="104"/>
      <c r="N191" s="111"/>
      <c r="O191" s="159"/>
      <c r="P191" s="112"/>
      <c r="Q191" s="113"/>
      <c r="R191" s="97"/>
      <c r="S191" s="98"/>
      <c r="T191" s="98"/>
      <c r="U191" s="98"/>
      <c r="V191" s="98"/>
      <c r="W191" s="98"/>
      <c r="X191" s="145"/>
    </row>
    <row r="192" spans="1:24" ht="27.95" customHeight="1" x14ac:dyDescent="0.25">
      <c r="A192" s="15"/>
      <c r="B192" s="15">
        <f t="shared" si="2"/>
        <v>178</v>
      </c>
      <c r="C192" s="179" t="s">
        <v>446</v>
      </c>
      <c r="D192" s="169"/>
      <c r="E192" s="170">
        <v>4384</v>
      </c>
      <c r="F192" s="181" t="s">
        <v>12</v>
      </c>
      <c r="G192" s="183" t="s">
        <v>23</v>
      </c>
      <c r="H192" s="6"/>
      <c r="I192" s="62"/>
      <c r="J192" s="109"/>
      <c r="K192" s="109"/>
      <c r="L192" s="110"/>
      <c r="M192" s="104"/>
      <c r="N192" s="111"/>
      <c r="O192" s="159"/>
      <c r="P192" s="112"/>
      <c r="Q192" s="113"/>
      <c r="R192" s="97" t="s">
        <v>75</v>
      </c>
      <c r="S192" s="98"/>
      <c r="T192" s="98"/>
      <c r="U192" s="98"/>
      <c r="V192" s="98"/>
      <c r="W192" s="98"/>
      <c r="X192" s="145"/>
    </row>
    <row r="193" spans="1:24" ht="27.95" customHeight="1" x14ac:dyDescent="0.25">
      <c r="A193" s="15"/>
      <c r="B193" s="15">
        <f t="shared" si="2"/>
        <v>179</v>
      </c>
      <c r="C193" s="179" t="s">
        <v>447</v>
      </c>
      <c r="D193" s="169" t="s">
        <v>448</v>
      </c>
      <c r="E193" s="170">
        <v>360</v>
      </c>
      <c r="F193" s="181" t="s">
        <v>13</v>
      </c>
      <c r="G193" s="183" t="s">
        <v>20</v>
      </c>
      <c r="H193" s="6"/>
      <c r="I193" s="62"/>
      <c r="J193" s="109"/>
      <c r="K193" s="109"/>
      <c r="L193" s="110"/>
      <c r="M193" s="104"/>
      <c r="N193" s="111"/>
      <c r="O193" s="159"/>
      <c r="P193" s="112"/>
      <c r="Q193" s="113"/>
      <c r="R193" s="97" t="s">
        <v>75</v>
      </c>
      <c r="S193" s="98" t="s">
        <v>77</v>
      </c>
      <c r="T193" s="98"/>
      <c r="U193" s="98"/>
      <c r="V193" s="98"/>
      <c r="W193" s="98"/>
      <c r="X193" s="145"/>
    </row>
    <row r="194" spans="1:24" ht="27.95" customHeight="1" x14ac:dyDescent="0.25">
      <c r="A194" s="15"/>
      <c r="B194" s="15">
        <f t="shared" si="2"/>
        <v>180</v>
      </c>
      <c r="C194" s="179" t="s">
        <v>449</v>
      </c>
      <c r="D194" s="169" t="s">
        <v>440</v>
      </c>
      <c r="E194" s="170">
        <v>416</v>
      </c>
      <c r="F194" s="181" t="s">
        <v>12</v>
      </c>
      <c r="G194" s="183" t="s">
        <v>20</v>
      </c>
      <c r="H194" s="6"/>
      <c r="I194" s="62"/>
      <c r="J194" s="109"/>
      <c r="K194" s="109"/>
      <c r="L194" s="110"/>
      <c r="M194" s="104"/>
      <c r="N194" s="111"/>
      <c r="O194" s="159"/>
      <c r="P194" s="112"/>
      <c r="Q194" s="113"/>
      <c r="R194" s="97" t="s">
        <v>75</v>
      </c>
      <c r="S194" s="98" t="s">
        <v>77</v>
      </c>
      <c r="T194" s="98"/>
      <c r="U194" s="98"/>
      <c r="V194" s="98"/>
      <c r="W194" s="98"/>
      <c r="X194" s="145"/>
    </row>
    <row r="195" spans="1:24" ht="27.95" customHeight="1" x14ac:dyDescent="0.25">
      <c r="A195" s="15"/>
      <c r="B195" s="15">
        <f t="shared" si="2"/>
        <v>181</v>
      </c>
      <c r="C195" s="179" t="s">
        <v>721</v>
      </c>
      <c r="D195" s="169" t="s">
        <v>450</v>
      </c>
      <c r="E195" s="170">
        <v>94</v>
      </c>
      <c r="F195" s="181" t="s">
        <v>13</v>
      </c>
      <c r="G195" s="183" t="s">
        <v>20</v>
      </c>
      <c r="H195" s="6"/>
      <c r="I195" s="62"/>
      <c r="J195" s="109"/>
      <c r="K195" s="109"/>
      <c r="L195" s="110"/>
      <c r="M195" s="104"/>
      <c r="N195" s="111"/>
      <c r="O195" s="159"/>
      <c r="P195" s="112"/>
      <c r="Q195" s="113"/>
      <c r="R195" s="97" t="s">
        <v>75</v>
      </c>
      <c r="S195" s="98" t="s">
        <v>77</v>
      </c>
      <c r="T195" s="98"/>
      <c r="U195" s="98"/>
      <c r="V195" s="98"/>
      <c r="W195" s="98"/>
      <c r="X195" s="145"/>
    </row>
    <row r="196" spans="1:24" ht="27.95" customHeight="1" x14ac:dyDescent="0.25">
      <c r="A196" s="15"/>
      <c r="B196" s="15">
        <f t="shared" si="2"/>
        <v>182</v>
      </c>
      <c r="C196" s="179" t="s">
        <v>451</v>
      </c>
      <c r="D196" s="169" t="s">
        <v>183</v>
      </c>
      <c r="E196" s="170">
        <v>2657</v>
      </c>
      <c r="F196" s="181" t="s">
        <v>13</v>
      </c>
      <c r="G196" s="183" t="s">
        <v>20</v>
      </c>
      <c r="H196" s="6"/>
      <c r="I196" s="62" t="s">
        <v>747</v>
      </c>
      <c r="J196" s="109"/>
      <c r="K196" s="109"/>
      <c r="L196" s="110"/>
      <c r="M196" s="104"/>
      <c r="N196" s="111"/>
      <c r="O196" s="159"/>
      <c r="P196" s="112"/>
      <c r="Q196" s="113"/>
      <c r="R196" s="97" t="s">
        <v>75</v>
      </c>
      <c r="S196" s="98" t="s">
        <v>77</v>
      </c>
      <c r="T196" s="98"/>
      <c r="U196" s="98"/>
      <c r="V196" s="98"/>
      <c r="W196" s="98"/>
      <c r="X196" s="145"/>
    </row>
    <row r="197" spans="1:24" ht="27.95" customHeight="1" x14ac:dyDescent="0.25">
      <c r="A197" s="15"/>
      <c r="B197" s="15">
        <f t="shared" si="2"/>
        <v>183</v>
      </c>
      <c r="C197" s="179" t="s">
        <v>452</v>
      </c>
      <c r="D197" s="169" t="s">
        <v>453</v>
      </c>
      <c r="E197" s="170">
        <v>450</v>
      </c>
      <c r="F197" s="181" t="s">
        <v>12</v>
      </c>
      <c r="G197" s="183" t="s">
        <v>20</v>
      </c>
      <c r="H197" s="6"/>
      <c r="I197" s="62" t="s">
        <v>748</v>
      </c>
      <c r="J197" s="109"/>
      <c r="K197" s="109"/>
      <c r="L197" s="110"/>
      <c r="M197" s="104"/>
      <c r="N197" s="111"/>
      <c r="O197" s="159"/>
      <c r="P197" s="112"/>
      <c r="Q197" s="113"/>
      <c r="R197" s="97" t="s">
        <v>75</v>
      </c>
      <c r="S197" s="98" t="s">
        <v>77</v>
      </c>
      <c r="T197" s="98"/>
      <c r="U197" s="98"/>
      <c r="V197" s="98"/>
      <c r="W197" s="98"/>
      <c r="X197" s="145"/>
    </row>
    <row r="198" spans="1:24" ht="27.95" customHeight="1" x14ac:dyDescent="0.25">
      <c r="A198" s="15"/>
      <c r="B198" s="15">
        <f t="shared" si="2"/>
        <v>184</v>
      </c>
      <c r="C198" s="179" t="s">
        <v>454</v>
      </c>
      <c r="D198" s="169" t="s">
        <v>263</v>
      </c>
      <c r="E198" s="170">
        <v>230</v>
      </c>
      <c r="F198" s="181" t="s">
        <v>12</v>
      </c>
      <c r="G198" s="183" t="s">
        <v>20</v>
      </c>
      <c r="H198" s="6"/>
      <c r="I198" s="62"/>
      <c r="J198" s="109"/>
      <c r="K198" s="109"/>
      <c r="L198" s="110"/>
      <c r="M198" s="104"/>
      <c r="N198" s="111"/>
      <c r="O198" s="159"/>
      <c r="P198" s="112"/>
      <c r="Q198" s="113"/>
      <c r="R198" s="97" t="s">
        <v>75</v>
      </c>
      <c r="S198" s="98" t="s">
        <v>77</v>
      </c>
      <c r="T198" s="98"/>
      <c r="U198" s="98"/>
      <c r="V198" s="98"/>
      <c r="W198" s="98"/>
      <c r="X198" s="145"/>
    </row>
    <row r="199" spans="1:24" ht="27.95" customHeight="1" x14ac:dyDescent="0.25">
      <c r="A199" s="15"/>
      <c r="B199" s="15">
        <f t="shared" si="2"/>
        <v>185</v>
      </c>
      <c r="C199" s="179" t="s">
        <v>455</v>
      </c>
      <c r="D199" s="169" t="s">
        <v>196</v>
      </c>
      <c r="E199" s="170">
        <v>446</v>
      </c>
      <c r="F199" s="181" t="s">
        <v>12</v>
      </c>
      <c r="G199" s="183" t="s">
        <v>19</v>
      </c>
      <c r="H199" s="6"/>
      <c r="I199" s="62"/>
      <c r="J199" s="109"/>
      <c r="K199" s="109"/>
      <c r="L199" s="110"/>
      <c r="M199" s="104"/>
      <c r="N199" s="111"/>
      <c r="O199" s="159"/>
      <c r="P199" s="112"/>
      <c r="Q199" s="113"/>
      <c r="R199" s="97" t="s">
        <v>75</v>
      </c>
      <c r="S199" s="98" t="s">
        <v>77</v>
      </c>
      <c r="T199" s="98"/>
      <c r="U199" s="98"/>
      <c r="V199" s="98"/>
      <c r="W199" s="98"/>
      <c r="X199" s="145"/>
    </row>
    <row r="200" spans="1:24" ht="27.95" customHeight="1" x14ac:dyDescent="0.25">
      <c r="A200" s="15"/>
      <c r="B200" s="15">
        <f t="shared" si="2"/>
        <v>186</v>
      </c>
      <c r="C200" s="179" t="s">
        <v>456</v>
      </c>
      <c r="D200" s="169" t="s">
        <v>184</v>
      </c>
      <c r="E200" s="170">
        <v>5309</v>
      </c>
      <c r="F200" s="181" t="s">
        <v>12</v>
      </c>
      <c r="G200" s="183" t="s">
        <v>20</v>
      </c>
      <c r="H200" s="6"/>
      <c r="I200" s="62"/>
      <c r="J200" s="109"/>
      <c r="K200" s="109"/>
      <c r="L200" s="110"/>
      <c r="M200" s="104"/>
      <c r="N200" s="111"/>
      <c r="O200" s="159"/>
      <c r="P200" s="112"/>
      <c r="Q200" s="113"/>
      <c r="R200" s="97" t="s">
        <v>75</v>
      </c>
      <c r="S200" s="98" t="s">
        <v>77</v>
      </c>
      <c r="T200" s="98"/>
      <c r="U200" s="98"/>
      <c r="V200" s="98"/>
      <c r="W200" s="98"/>
      <c r="X200" s="145"/>
    </row>
    <row r="201" spans="1:24" ht="27.95" customHeight="1" x14ac:dyDescent="0.25">
      <c r="A201" s="15"/>
      <c r="B201" s="15">
        <f t="shared" si="2"/>
        <v>187</v>
      </c>
      <c r="C201" s="179" t="s">
        <v>457</v>
      </c>
      <c r="D201" s="169" t="s">
        <v>458</v>
      </c>
      <c r="E201" s="170">
        <v>1793</v>
      </c>
      <c r="F201" s="181" t="s">
        <v>12</v>
      </c>
      <c r="G201" s="183" t="s">
        <v>20</v>
      </c>
      <c r="H201" s="6"/>
      <c r="I201" s="62" t="s">
        <v>750</v>
      </c>
      <c r="J201" s="109" t="s">
        <v>744</v>
      </c>
      <c r="K201" s="109"/>
      <c r="L201" s="110"/>
      <c r="M201" s="104"/>
      <c r="N201" s="111"/>
      <c r="O201" s="159"/>
      <c r="P201" s="112"/>
      <c r="Q201" s="113"/>
      <c r="R201" s="97" t="s">
        <v>75</v>
      </c>
      <c r="S201" s="98" t="s">
        <v>77</v>
      </c>
      <c r="T201" s="98"/>
      <c r="U201" s="98"/>
      <c r="V201" s="98"/>
      <c r="W201" s="98"/>
      <c r="X201" s="145"/>
    </row>
    <row r="202" spans="1:24" ht="27.95" customHeight="1" x14ac:dyDescent="0.25">
      <c r="A202" s="15"/>
      <c r="B202" s="15">
        <f t="shared" si="2"/>
        <v>188</v>
      </c>
      <c r="C202" s="179" t="s">
        <v>459</v>
      </c>
      <c r="D202" s="169" t="s">
        <v>460</v>
      </c>
      <c r="E202" s="170">
        <v>263</v>
      </c>
      <c r="F202" s="181" t="s">
        <v>12</v>
      </c>
      <c r="G202" s="183" t="s">
        <v>20</v>
      </c>
      <c r="H202" s="6"/>
      <c r="I202" s="62" t="s">
        <v>748</v>
      </c>
      <c r="J202" s="109" t="s">
        <v>744</v>
      </c>
      <c r="K202" s="109"/>
      <c r="L202" s="110"/>
      <c r="M202" s="104"/>
      <c r="N202" s="111"/>
      <c r="O202" s="159"/>
      <c r="P202" s="112"/>
      <c r="Q202" s="113"/>
      <c r="R202" s="97" t="s">
        <v>75</v>
      </c>
      <c r="S202" s="98" t="s">
        <v>77</v>
      </c>
      <c r="T202" s="98"/>
      <c r="U202" s="98"/>
      <c r="V202" s="98"/>
      <c r="W202" s="98"/>
      <c r="X202" s="145"/>
    </row>
    <row r="203" spans="1:24" ht="27.95" customHeight="1" x14ac:dyDescent="0.25">
      <c r="A203" s="15"/>
      <c r="B203" s="15">
        <f t="shared" si="2"/>
        <v>189</v>
      </c>
      <c r="C203" s="179" t="s">
        <v>461</v>
      </c>
      <c r="D203" s="169" t="s">
        <v>462</v>
      </c>
      <c r="E203" s="170">
        <v>100</v>
      </c>
      <c r="F203" s="181" t="s">
        <v>12</v>
      </c>
      <c r="G203" s="183" t="s">
        <v>20</v>
      </c>
      <c r="H203" s="6"/>
      <c r="I203" s="62"/>
      <c r="J203" s="109"/>
      <c r="K203" s="109"/>
      <c r="L203" s="110"/>
      <c r="M203" s="104"/>
      <c r="N203" s="111"/>
      <c r="O203" s="159"/>
      <c r="P203" s="112"/>
      <c r="Q203" s="113"/>
      <c r="R203" s="97"/>
      <c r="S203" s="98" t="s">
        <v>77</v>
      </c>
      <c r="T203" s="98"/>
      <c r="U203" s="98"/>
      <c r="V203" s="98"/>
      <c r="W203" s="98"/>
      <c r="X203" s="145"/>
    </row>
    <row r="204" spans="1:24" ht="30" x14ac:dyDescent="0.25">
      <c r="A204" s="15"/>
      <c r="B204" s="15">
        <f t="shared" si="2"/>
        <v>190</v>
      </c>
      <c r="C204" s="179" t="s">
        <v>722</v>
      </c>
      <c r="D204" s="169" t="s">
        <v>463</v>
      </c>
      <c r="E204" s="170">
        <v>483</v>
      </c>
      <c r="F204" s="181" t="s">
        <v>12</v>
      </c>
      <c r="G204" s="183" t="s">
        <v>23</v>
      </c>
      <c r="H204" s="6"/>
      <c r="I204" s="62"/>
      <c r="J204" s="109"/>
      <c r="K204" s="109"/>
      <c r="L204" s="110"/>
      <c r="M204" s="104"/>
      <c r="N204" s="111"/>
      <c r="O204" s="159"/>
      <c r="P204" s="112"/>
      <c r="Q204" s="113"/>
      <c r="R204" s="97"/>
      <c r="S204" s="98" t="s">
        <v>77</v>
      </c>
      <c r="T204" s="98"/>
      <c r="U204" s="98"/>
      <c r="V204" s="98"/>
      <c r="W204" s="98"/>
      <c r="X204" s="145"/>
    </row>
    <row r="205" spans="1:24" ht="30" x14ac:dyDescent="0.25">
      <c r="A205" s="15"/>
      <c r="B205" s="15">
        <f t="shared" si="2"/>
        <v>191</v>
      </c>
      <c r="C205" s="179" t="s">
        <v>723</v>
      </c>
      <c r="D205" s="169" t="s">
        <v>464</v>
      </c>
      <c r="E205" s="170">
        <v>947</v>
      </c>
      <c r="F205" s="181" t="s">
        <v>12</v>
      </c>
      <c r="G205" s="183" t="s">
        <v>20</v>
      </c>
      <c r="H205" s="6"/>
      <c r="I205" s="62" t="s">
        <v>748</v>
      </c>
      <c r="J205" s="109" t="s">
        <v>744</v>
      </c>
      <c r="K205" s="109"/>
      <c r="L205" s="110"/>
      <c r="M205" s="104"/>
      <c r="N205" s="111"/>
      <c r="O205" s="159"/>
      <c r="P205" s="112"/>
      <c r="Q205" s="113"/>
      <c r="R205" s="97" t="s">
        <v>75</v>
      </c>
      <c r="S205" s="98" t="s">
        <v>77</v>
      </c>
      <c r="T205" s="98"/>
      <c r="U205" s="98"/>
      <c r="V205" s="98"/>
      <c r="W205" s="98"/>
      <c r="X205" s="145"/>
    </row>
    <row r="206" spans="1:24" ht="27.95" customHeight="1" x14ac:dyDescent="0.25">
      <c r="A206" s="15"/>
      <c r="B206" s="15">
        <f t="shared" si="2"/>
        <v>192</v>
      </c>
      <c r="C206" s="179" t="s">
        <v>465</v>
      </c>
      <c r="D206" s="169" t="s">
        <v>184</v>
      </c>
      <c r="E206" s="170">
        <v>2849</v>
      </c>
      <c r="F206" s="181" t="s">
        <v>12</v>
      </c>
      <c r="G206" s="183" t="s">
        <v>20</v>
      </c>
      <c r="H206" s="6"/>
      <c r="I206" s="62"/>
      <c r="J206" s="109"/>
      <c r="K206" s="109"/>
      <c r="L206" s="110"/>
      <c r="M206" s="104"/>
      <c r="N206" s="111"/>
      <c r="O206" s="159"/>
      <c r="P206" s="112"/>
      <c r="Q206" s="113"/>
      <c r="R206" s="97" t="s">
        <v>75</v>
      </c>
      <c r="S206" s="98" t="s">
        <v>77</v>
      </c>
      <c r="T206" s="98"/>
      <c r="U206" s="98"/>
      <c r="V206" s="98"/>
      <c r="W206" s="98"/>
      <c r="X206" s="145"/>
    </row>
    <row r="207" spans="1:24" ht="27.95" customHeight="1" x14ac:dyDescent="0.25">
      <c r="A207" s="15"/>
      <c r="B207" s="15">
        <f t="shared" ref="B207:B246" si="3">IF(C207&lt;&gt;0,B206+1,0)</f>
        <v>193</v>
      </c>
      <c r="C207" s="179" t="s">
        <v>466</v>
      </c>
      <c r="D207" s="169" t="s">
        <v>184</v>
      </c>
      <c r="E207" s="170">
        <v>130</v>
      </c>
      <c r="F207" s="181" t="s">
        <v>12</v>
      </c>
      <c r="G207" s="183" t="s">
        <v>20</v>
      </c>
      <c r="H207" s="6"/>
      <c r="I207" s="62"/>
      <c r="J207" s="109"/>
      <c r="K207" s="109"/>
      <c r="L207" s="110"/>
      <c r="M207" s="104"/>
      <c r="N207" s="111"/>
      <c r="O207" s="159"/>
      <c r="P207" s="112"/>
      <c r="Q207" s="113"/>
      <c r="R207" s="97" t="s">
        <v>75</v>
      </c>
      <c r="S207" s="98" t="s">
        <v>77</v>
      </c>
      <c r="T207" s="98"/>
      <c r="U207" s="98"/>
      <c r="V207" s="98"/>
      <c r="W207" s="98"/>
      <c r="X207" s="145"/>
    </row>
    <row r="208" spans="1:24" ht="27.95" customHeight="1" x14ac:dyDescent="0.25">
      <c r="A208" s="15"/>
      <c r="B208" s="15">
        <f t="shared" si="3"/>
        <v>194</v>
      </c>
      <c r="C208" s="179" t="s">
        <v>467</v>
      </c>
      <c r="D208" s="169" t="s">
        <v>468</v>
      </c>
      <c r="E208" s="170">
        <v>190</v>
      </c>
      <c r="F208" s="181" t="s">
        <v>12</v>
      </c>
      <c r="G208" s="183" t="s">
        <v>20</v>
      </c>
      <c r="H208" s="6"/>
      <c r="I208" s="62" t="s">
        <v>748</v>
      </c>
      <c r="J208" s="109"/>
      <c r="K208" s="109"/>
      <c r="L208" s="110"/>
      <c r="M208" s="104"/>
      <c r="N208" s="111"/>
      <c r="O208" s="159"/>
      <c r="P208" s="112"/>
      <c r="Q208" s="113"/>
      <c r="R208" s="97" t="s">
        <v>75</v>
      </c>
      <c r="S208" s="98" t="s">
        <v>77</v>
      </c>
      <c r="T208" s="98"/>
      <c r="U208" s="98"/>
      <c r="V208" s="98"/>
      <c r="W208" s="98"/>
      <c r="X208" s="145"/>
    </row>
    <row r="209" spans="1:24" ht="27.95" customHeight="1" x14ac:dyDescent="0.25">
      <c r="A209" s="15"/>
      <c r="B209" s="15">
        <f t="shared" si="3"/>
        <v>195</v>
      </c>
      <c r="C209" s="179" t="s">
        <v>469</v>
      </c>
      <c r="D209" s="169" t="s">
        <v>470</v>
      </c>
      <c r="E209" s="170">
        <v>716</v>
      </c>
      <c r="F209" s="181" t="s">
        <v>13</v>
      </c>
      <c r="G209" s="183" t="s">
        <v>20</v>
      </c>
      <c r="H209" s="6"/>
      <c r="I209" s="62" t="s">
        <v>751</v>
      </c>
      <c r="J209" s="109"/>
      <c r="K209" s="109"/>
      <c r="L209" s="110"/>
      <c r="M209" s="104"/>
      <c r="N209" s="111"/>
      <c r="O209" s="159"/>
      <c r="P209" s="112"/>
      <c r="Q209" s="113"/>
      <c r="R209" s="97"/>
      <c r="S209" s="98" t="s">
        <v>77</v>
      </c>
      <c r="T209" s="98"/>
      <c r="U209" s="98"/>
      <c r="V209" s="98"/>
      <c r="W209" s="98"/>
      <c r="X209" s="145"/>
    </row>
    <row r="210" spans="1:24" ht="27.95" customHeight="1" x14ac:dyDescent="0.25">
      <c r="A210" s="15"/>
      <c r="B210" s="15">
        <v>196</v>
      </c>
      <c r="C210" s="179" t="s">
        <v>753</v>
      </c>
      <c r="D210" s="169" t="s">
        <v>754</v>
      </c>
      <c r="E210" s="170">
        <v>517</v>
      </c>
      <c r="F210" s="181" t="s">
        <v>12</v>
      </c>
      <c r="G210" s="183" t="s">
        <v>20</v>
      </c>
      <c r="H210" s="6"/>
      <c r="I210" s="62"/>
      <c r="J210" s="109"/>
      <c r="K210" s="109"/>
      <c r="L210" s="110"/>
      <c r="M210" s="104"/>
      <c r="N210" s="111"/>
      <c r="O210" s="159"/>
      <c r="P210" s="112"/>
      <c r="Q210" s="113"/>
      <c r="R210" s="97"/>
      <c r="S210" s="98"/>
      <c r="T210" s="98"/>
      <c r="U210" s="98"/>
      <c r="V210" s="98"/>
      <c r="W210" s="98"/>
      <c r="X210" s="145"/>
    </row>
    <row r="211" spans="1:24" ht="27.95" customHeight="1" x14ac:dyDescent="0.25">
      <c r="A211" s="15"/>
      <c r="B211" s="15">
        <v>197</v>
      </c>
      <c r="C211" s="179" t="s">
        <v>755</v>
      </c>
      <c r="D211" s="169" t="s">
        <v>756</v>
      </c>
      <c r="E211" s="170">
        <v>3205</v>
      </c>
      <c r="F211" s="181" t="s">
        <v>13</v>
      </c>
      <c r="G211" s="183" t="s">
        <v>20</v>
      </c>
      <c r="H211" s="6"/>
      <c r="I211" s="62"/>
      <c r="J211" s="109"/>
      <c r="K211" s="109"/>
      <c r="L211" s="110"/>
      <c r="M211" s="104"/>
      <c r="N211" s="111"/>
      <c r="O211" s="159"/>
      <c r="P211" s="112"/>
      <c r="Q211" s="113"/>
      <c r="R211" s="97"/>
      <c r="S211" s="98"/>
      <c r="T211" s="98"/>
      <c r="U211" s="98"/>
      <c r="V211" s="98"/>
      <c r="W211" s="98"/>
      <c r="X211" s="145"/>
    </row>
    <row r="212" spans="1:24" ht="27.95" customHeight="1" x14ac:dyDescent="0.25">
      <c r="A212" s="15"/>
      <c r="B212" s="15">
        <v>198</v>
      </c>
      <c r="C212" s="179" t="s">
        <v>757</v>
      </c>
      <c r="D212" s="169" t="s">
        <v>235</v>
      </c>
      <c r="E212" s="170">
        <v>500</v>
      </c>
      <c r="F212" s="181" t="s">
        <v>12</v>
      </c>
      <c r="G212" s="183" t="s">
        <v>19</v>
      </c>
      <c r="H212" s="6"/>
      <c r="I212" s="62"/>
      <c r="J212" s="109"/>
      <c r="K212" s="109"/>
      <c r="L212" s="110"/>
      <c r="M212" s="104"/>
      <c r="N212" s="111"/>
      <c r="O212" s="159"/>
      <c r="P212" s="112"/>
      <c r="Q212" s="113"/>
      <c r="R212" s="97"/>
      <c r="S212" s="98"/>
      <c r="T212" s="98"/>
      <c r="U212" s="98"/>
      <c r="V212" s="98"/>
      <c r="W212" s="98"/>
      <c r="X212" s="145"/>
    </row>
    <row r="213" spans="1:24" ht="27.95" customHeight="1" x14ac:dyDescent="0.25">
      <c r="A213" s="15"/>
      <c r="B213" s="15">
        <v>199</v>
      </c>
      <c r="C213" s="179" t="s">
        <v>471</v>
      </c>
      <c r="D213" s="169" t="s">
        <v>472</v>
      </c>
      <c r="E213" s="170">
        <v>78</v>
      </c>
      <c r="F213" s="181" t="s">
        <v>13</v>
      </c>
      <c r="G213" s="183" t="s">
        <v>21</v>
      </c>
      <c r="H213" s="6"/>
      <c r="I213" s="62"/>
      <c r="J213" s="109" t="s">
        <v>744</v>
      </c>
      <c r="K213" s="109"/>
      <c r="L213" s="110"/>
      <c r="M213" s="104"/>
      <c r="N213" s="111"/>
      <c r="O213" s="159"/>
      <c r="P213" s="112"/>
      <c r="Q213" s="113"/>
      <c r="R213" s="97"/>
      <c r="S213" s="98"/>
      <c r="T213" s="98"/>
      <c r="U213" s="98"/>
      <c r="V213" s="98"/>
      <c r="W213" s="98"/>
      <c r="X213" s="145"/>
    </row>
    <row r="214" spans="1:24" ht="27.95" customHeight="1" x14ac:dyDescent="0.25">
      <c r="A214" s="15"/>
      <c r="B214" s="15">
        <f t="shared" si="3"/>
        <v>200</v>
      </c>
      <c r="C214" s="179" t="s">
        <v>473</v>
      </c>
      <c r="D214" s="169" t="s">
        <v>474</v>
      </c>
      <c r="E214" s="170">
        <v>266</v>
      </c>
      <c r="F214" s="181" t="s">
        <v>13</v>
      </c>
      <c r="G214" s="183" t="s">
        <v>23</v>
      </c>
      <c r="H214" s="6"/>
      <c r="I214" s="62"/>
      <c r="J214" s="109"/>
      <c r="K214" s="109"/>
      <c r="L214" s="110"/>
      <c r="M214" s="104"/>
      <c r="N214" s="111"/>
      <c r="O214" s="159"/>
      <c r="P214" s="112"/>
      <c r="Q214" s="113"/>
      <c r="R214" s="97"/>
      <c r="S214" s="98"/>
      <c r="T214" s="98"/>
      <c r="U214" s="98"/>
      <c r="V214" s="98"/>
      <c r="W214" s="98"/>
      <c r="X214" s="145"/>
    </row>
    <row r="215" spans="1:24" ht="27.95" customHeight="1" x14ac:dyDescent="0.25">
      <c r="A215" s="15"/>
      <c r="B215" s="15">
        <f t="shared" si="3"/>
        <v>201</v>
      </c>
      <c r="C215" s="179" t="s">
        <v>475</v>
      </c>
      <c r="D215" s="169" t="s">
        <v>305</v>
      </c>
      <c r="E215" s="170">
        <v>93</v>
      </c>
      <c r="F215" s="181" t="s">
        <v>13</v>
      </c>
      <c r="G215" s="183" t="s">
        <v>23</v>
      </c>
      <c r="H215" s="6"/>
      <c r="I215" s="62"/>
      <c r="J215" s="109"/>
      <c r="K215" s="109"/>
      <c r="L215" s="110"/>
      <c r="M215" s="104"/>
      <c r="N215" s="111"/>
      <c r="O215" s="159"/>
      <c r="P215" s="112"/>
      <c r="Q215" s="113"/>
      <c r="R215" s="97"/>
      <c r="S215" s="98"/>
      <c r="T215" s="98"/>
      <c r="U215" s="98"/>
      <c r="V215" s="98"/>
      <c r="W215" s="98"/>
      <c r="X215" s="145"/>
    </row>
    <row r="216" spans="1:24" ht="27.95" customHeight="1" x14ac:dyDescent="0.25">
      <c r="A216" s="15"/>
      <c r="B216" s="15">
        <f t="shared" si="3"/>
        <v>202</v>
      </c>
      <c r="C216" s="179" t="s">
        <v>475</v>
      </c>
      <c r="D216" s="169" t="s">
        <v>375</v>
      </c>
      <c r="E216" s="170">
        <v>78</v>
      </c>
      <c r="F216" s="181" t="s">
        <v>13</v>
      </c>
      <c r="G216" s="183" t="s">
        <v>23</v>
      </c>
      <c r="H216" s="6"/>
      <c r="I216" s="62"/>
      <c r="J216" s="109"/>
      <c r="K216" s="109"/>
      <c r="L216" s="110"/>
      <c r="M216" s="104"/>
      <c r="N216" s="111"/>
      <c r="O216" s="159"/>
      <c r="P216" s="112"/>
      <c r="Q216" s="113"/>
      <c r="R216" s="97"/>
      <c r="S216" s="98"/>
      <c r="T216" s="98"/>
      <c r="U216" s="98"/>
      <c r="V216" s="98"/>
      <c r="W216" s="98"/>
      <c r="X216" s="145"/>
    </row>
    <row r="217" spans="1:24" ht="27.95" customHeight="1" x14ac:dyDescent="0.25">
      <c r="A217" s="15"/>
      <c r="B217" s="15">
        <f t="shared" si="3"/>
        <v>203</v>
      </c>
      <c r="C217" s="179" t="s">
        <v>475</v>
      </c>
      <c r="D217" s="169" t="s">
        <v>243</v>
      </c>
      <c r="E217" s="170">
        <v>63</v>
      </c>
      <c r="F217" s="181" t="s">
        <v>13</v>
      </c>
      <c r="G217" s="183" t="s">
        <v>23</v>
      </c>
      <c r="H217" s="6"/>
      <c r="I217" s="62"/>
      <c r="J217" s="109"/>
      <c r="K217" s="109"/>
      <c r="L217" s="110"/>
      <c r="M217" s="104"/>
      <c r="N217" s="111"/>
      <c r="O217" s="159"/>
      <c r="P217" s="112"/>
      <c r="Q217" s="113"/>
      <c r="R217" s="97"/>
      <c r="S217" s="98"/>
      <c r="T217" s="98"/>
      <c r="U217" s="98"/>
      <c r="V217" s="98"/>
      <c r="W217" s="98"/>
      <c r="X217" s="145"/>
    </row>
    <row r="218" spans="1:24" ht="27.95" customHeight="1" x14ac:dyDescent="0.25">
      <c r="A218" s="15"/>
      <c r="B218" s="15">
        <f t="shared" si="3"/>
        <v>204</v>
      </c>
      <c r="C218" s="179" t="s">
        <v>476</v>
      </c>
      <c r="D218" s="169" t="s">
        <v>200</v>
      </c>
      <c r="E218" s="170">
        <v>155</v>
      </c>
      <c r="F218" s="181" t="s">
        <v>12</v>
      </c>
      <c r="G218" s="183" t="s">
        <v>23</v>
      </c>
      <c r="H218" s="6"/>
      <c r="I218" s="62"/>
      <c r="J218" s="109"/>
      <c r="K218" s="109"/>
      <c r="L218" s="110"/>
      <c r="M218" s="104"/>
      <c r="N218" s="111"/>
      <c r="O218" s="159"/>
      <c r="P218" s="112"/>
      <c r="Q218" s="113"/>
      <c r="R218" s="97" t="s">
        <v>75</v>
      </c>
      <c r="S218" s="98"/>
      <c r="T218" s="98"/>
      <c r="U218" s="98"/>
      <c r="V218" s="98"/>
      <c r="W218" s="98"/>
      <c r="X218" s="145"/>
    </row>
    <row r="219" spans="1:24" ht="27.95" customHeight="1" x14ac:dyDescent="0.25">
      <c r="A219" s="15"/>
      <c r="B219" s="15">
        <f t="shared" si="3"/>
        <v>205</v>
      </c>
      <c r="C219" s="179" t="s">
        <v>489</v>
      </c>
      <c r="D219" s="169" t="s">
        <v>200</v>
      </c>
      <c r="E219" s="170">
        <v>2495</v>
      </c>
      <c r="F219" s="181" t="s">
        <v>12</v>
      </c>
      <c r="G219" s="183" t="s">
        <v>21</v>
      </c>
      <c r="H219" s="6"/>
      <c r="I219" s="62" t="s">
        <v>751</v>
      </c>
      <c r="J219" s="109"/>
      <c r="K219" s="109"/>
      <c r="L219" s="110"/>
      <c r="M219" s="104"/>
      <c r="N219" s="111"/>
      <c r="O219" s="159"/>
      <c r="P219" s="112"/>
      <c r="Q219" s="113"/>
      <c r="R219" s="97" t="s">
        <v>75</v>
      </c>
      <c r="S219" s="98" t="s">
        <v>77</v>
      </c>
      <c r="T219" s="98"/>
      <c r="U219" s="98" t="s">
        <v>742</v>
      </c>
      <c r="V219" s="98"/>
      <c r="W219" s="98"/>
      <c r="X219" s="145"/>
    </row>
    <row r="220" spans="1:24" ht="27.95" customHeight="1" x14ac:dyDescent="0.25">
      <c r="A220" s="15"/>
      <c r="B220" s="15">
        <f t="shared" si="3"/>
        <v>206</v>
      </c>
      <c r="C220" s="179" t="s">
        <v>489</v>
      </c>
      <c r="D220" s="169" t="s">
        <v>196</v>
      </c>
      <c r="E220" s="170">
        <v>1171</v>
      </c>
      <c r="F220" s="181" t="s">
        <v>12</v>
      </c>
      <c r="G220" s="183" t="s">
        <v>21</v>
      </c>
      <c r="H220" s="6"/>
      <c r="I220" s="62" t="s">
        <v>751</v>
      </c>
      <c r="J220" s="109"/>
      <c r="K220" s="109"/>
      <c r="L220" s="110"/>
      <c r="M220" s="104"/>
      <c r="N220" s="111"/>
      <c r="O220" s="159"/>
      <c r="P220" s="112"/>
      <c r="Q220" s="113"/>
      <c r="R220" s="97" t="s">
        <v>75</v>
      </c>
      <c r="S220" s="98" t="s">
        <v>77</v>
      </c>
      <c r="T220" s="98"/>
      <c r="U220" s="98" t="s">
        <v>742</v>
      </c>
      <c r="V220" s="98"/>
      <c r="W220" s="98"/>
      <c r="X220" s="145"/>
    </row>
    <row r="221" spans="1:24" ht="27.95" customHeight="1" x14ac:dyDescent="0.25">
      <c r="A221" s="15"/>
      <c r="B221" s="15">
        <f t="shared" si="3"/>
        <v>207</v>
      </c>
      <c r="C221" s="179" t="s">
        <v>489</v>
      </c>
      <c r="D221" s="169" t="s">
        <v>477</v>
      </c>
      <c r="E221" s="170">
        <v>2648</v>
      </c>
      <c r="F221" s="181" t="s">
        <v>12</v>
      </c>
      <c r="G221" s="183" t="s">
        <v>21</v>
      </c>
      <c r="H221" s="6"/>
      <c r="I221" s="62" t="s">
        <v>748</v>
      </c>
      <c r="J221" s="109"/>
      <c r="K221" s="109"/>
      <c r="L221" s="110"/>
      <c r="M221" s="104"/>
      <c r="N221" s="111"/>
      <c r="O221" s="159"/>
      <c r="P221" s="112"/>
      <c r="Q221" s="113"/>
      <c r="R221" s="97" t="s">
        <v>75</v>
      </c>
      <c r="S221" s="98" t="s">
        <v>77</v>
      </c>
      <c r="T221" s="98"/>
      <c r="U221" s="98" t="s">
        <v>742</v>
      </c>
      <c r="V221" s="98"/>
      <c r="W221" s="98"/>
      <c r="X221" s="145"/>
    </row>
    <row r="222" spans="1:24" ht="27.95" customHeight="1" x14ac:dyDescent="0.25">
      <c r="A222" s="15"/>
      <c r="B222" s="15">
        <f t="shared" si="3"/>
        <v>208</v>
      </c>
      <c r="C222" s="179" t="s">
        <v>489</v>
      </c>
      <c r="D222" s="169" t="s">
        <v>198</v>
      </c>
      <c r="E222" s="170">
        <v>624</v>
      </c>
      <c r="F222" s="181" t="s">
        <v>12</v>
      </c>
      <c r="G222" s="183" t="s">
        <v>21</v>
      </c>
      <c r="H222" s="6"/>
      <c r="I222" s="62" t="s">
        <v>749</v>
      </c>
      <c r="J222" s="109" t="s">
        <v>744</v>
      </c>
      <c r="K222" s="109"/>
      <c r="L222" s="110"/>
      <c r="M222" s="104"/>
      <c r="N222" s="111"/>
      <c r="O222" s="159"/>
      <c r="P222" s="112"/>
      <c r="Q222" s="113"/>
      <c r="R222" s="97" t="s">
        <v>75</v>
      </c>
      <c r="S222" s="98" t="s">
        <v>77</v>
      </c>
      <c r="T222" s="98"/>
      <c r="U222" s="98" t="s">
        <v>742</v>
      </c>
      <c r="V222" s="98"/>
      <c r="W222" s="98"/>
      <c r="X222" s="145"/>
    </row>
    <row r="223" spans="1:24" ht="27.95" customHeight="1" x14ac:dyDescent="0.25">
      <c r="A223" s="15"/>
      <c r="B223" s="15">
        <f t="shared" si="3"/>
        <v>209</v>
      </c>
      <c r="C223" s="179" t="s">
        <v>489</v>
      </c>
      <c r="D223" s="169" t="s">
        <v>478</v>
      </c>
      <c r="E223" s="170">
        <v>660</v>
      </c>
      <c r="F223" s="181" t="s">
        <v>12</v>
      </c>
      <c r="G223" s="183" t="s">
        <v>21</v>
      </c>
      <c r="H223" s="6"/>
      <c r="I223" s="62" t="s">
        <v>748</v>
      </c>
      <c r="J223" s="109"/>
      <c r="K223" s="109"/>
      <c r="L223" s="110"/>
      <c r="M223" s="104"/>
      <c r="N223" s="111"/>
      <c r="O223" s="159"/>
      <c r="P223" s="112"/>
      <c r="Q223" s="113"/>
      <c r="R223" s="97" t="s">
        <v>75</v>
      </c>
      <c r="S223" s="98" t="s">
        <v>77</v>
      </c>
      <c r="T223" s="98"/>
      <c r="U223" s="98" t="s">
        <v>742</v>
      </c>
      <c r="V223" s="98"/>
      <c r="W223" s="98"/>
      <c r="X223" s="145"/>
    </row>
    <row r="224" spans="1:24" ht="27.95" customHeight="1" x14ac:dyDescent="0.25">
      <c r="A224" s="15"/>
      <c r="B224" s="15">
        <f t="shared" si="3"/>
        <v>210</v>
      </c>
      <c r="C224" s="179" t="s">
        <v>489</v>
      </c>
      <c r="D224" s="169" t="s">
        <v>292</v>
      </c>
      <c r="E224" s="170">
        <v>288</v>
      </c>
      <c r="F224" s="181" t="s">
        <v>12</v>
      </c>
      <c r="G224" s="183" t="s">
        <v>21</v>
      </c>
      <c r="H224" s="6"/>
      <c r="I224" s="62"/>
      <c r="J224" s="109"/>
      <c r="K224" s="109"/>
      <c r="L224" s="110"/>
      <c r="M224" s="104"/>
      <c r="N224" s="111"/>
      <c r="O224" s="159"/>
      <c r="P224" s="112"/>
      <c r="Q224" s="113"/>
      <c r="R224" s="97" t="s">
        <v>75</v>
      </c>
      <c r="S224" s="98" t="s">
        <v>77</v>
      </c>
      <c r="T224" s="98"/>
      <c r="U224" s="98"/>
      <c r="V224" s="98"/>
      <c r="W224" s="98"/>
      <c r="X224" s="145"/>
    </row>
    <row r="225" spans="1:24" ht="27.95" customHeight="1" x14ac:dyDescent="0.25">
      <c r="A225" s="15"/>
      <c r="B225" s="15">
        <f t="shared" si="3"/>
        <v>211</v>
      </c>
      <c r="C225" s="179" t="s">
        <v>490</v>
      </c>
      <c r="D225" s="169" t="s">
        <v>479</v>
      </c>
      <c r="E225" s="170">
        <v>1047</v>
      </c>
      <c r="F225" s="181" t="s">
        <v>12</v>
      </c>
      <c r="G225" s="183" t="s">
        <v>21</v>
      </c>
      <c r="H225" s="6"/>
      <c r="I225" s="62"/>
      <c r="J225" s="109"/>
      <c r="K225" s="109"/>
      <c r="L225" s="110"/>
      <c r="M225" s="104"/>
      <c r="N225" s="111"/>
      <c r="O225" s="159"/>
      <c r="P225" s="112"/>
      <c r="Q225" s="113"/>
      <c r="R225" s="97" t="s">
        <v>75</v>
      </c>
      <c r="S225" s="98" t="s">
        <v>77</v>
      </c>
      <c r="T225" s="98"/>
      <c r="U225" s="98" t="s">
        <v>742</v>
      </c>
      <c r="V225" s="98"/>
      <c r="W225" s="98"/>
      <c r="X225" s="145"/>
    </row>
    <row r="226" spans="1:24" ht="27.95" customHeight="1" x14ac:dyDescent="0.25">
      <c r="A226" s="15"/>
      <c r="B226" s="15">
        <f t="shared" si="3"/>
        <v>212</v>
      </c>
      <c r="C226" s="179" t="s">
        <v>489</v>
      </c>
      <c r="D226" s="169" t="s">
        <v>480</v>
      </c>
      <c r="E226" s="170">
        <v>988</v>
      </c>
      <c r="F226" s="181" t="s">
        <v>12</v>
      </c>
      <c r="G226" s="183" t="s">
        <v>21</v>
      </c>
      <c r="H226" s="6"/>
      <c r="I226" s="62" t="s">
        <v>748</v>
      </c>
      <c r="J226" s="109"/>
      <c r="K226" s="109"/>
      <c r="L226" s="110"/>
      <c r="M226" s="104"/>
      <c r="N226" s="111"/>
      <c r="O226" s="159"/>
      <c r="P226" s="112"/>
      <c r="Q226" s="113"/>
      <c r="R226" s="97" t="s">
        <v>75</v>
      </c>
      <c r="S226" s="98" t="s">
        <v>77</v>
      </c>
      <c r="T226" s="98"/>
      <c r="U226" s="98" t="s">
        <v>742</v>
      </c>
      <c r="V226" s="98"/>
      <c r="W226" s="98"/>
      <c r="X226" s="145"/>
    </row>
    <row r="227" spans="1:24" ht="27.95" customHeight="1" x14ac:dyDescent="0.25">
      <c r="A227" s="15"/>
      <c r="B227" s="15">
        <f t="shared" si="3"/>
        <v>213</v>
      </c>
      <c r="C227" s="179" t="s">
        <v>491</v>
      </c>
      <c r="D227" s="169" t="s">
        <v>481</v>
      </c>
      <c r="E227" s="170">
        <v>550</v>
      </c>
      <c r="F227" s="181" t="s">
        <v>12</v>
      </c>
      <c r="G227" s="183" t="s">
        <v>21</v>
      </c>
      <c r="H227" s="6"/>
      <c r="I227" s="62" t="s">
        <v>748</v>
      </c>
      <c r="J227" s="109"/>
      <c r="K227" s="109"/>
      <c r="L227" s="110"/>
      <c r="M227" s="104"/>
      <c r="N227" s="111"/>
      <c r="O227" s="159"/>
      <c r="P227" s="112"/>
      <c r="Q227" s="113"/>
      <c r="R227" s="97" t="s">
        <v>75</v>
      </c>
      <c r="S227" s="98" t="s">
        <v>77</v>
      </c>
      <c r="T227" s="98"/>
      <c r="U227" s="98" t="s">
        <v>742</v>
      </c>
      <c r="V227" s="98"/>
      <c r="W227" s="98"/>
      <c r="X227" s="145"/>
    </row>
    <row r="228" spans="1:24" ht="27.95" customHeight="1" x14ac:dyDescent="0.25">
      <c r="A228" s="15"/>
      <c r="B228" s="15">
        <f t="shared" si="3"/>
        <v>214</v>
      </c>
      <c r="C228" s="179" t="s">
        <v>489</v>
      </c>
      <c r="D228" s="169" t="s">
        <v>482</v>
      </c>
      <c r="E228" s="170">
        <v>435</v>
      </c>
      <c r="F228" s="181" t="s">
        <v>12</v>
      </c>
      <c r="G228" s="183" t="s">
        <v>21</v>
      </c>
      <c r="H228" s="6"/>
      <c r="I228" s="62"/>
      <c r="J228" s="109"/>
      <c r="K228" s="109"/>
      <c r="L228" s="110"/>
      <c r="M228" s="104"/>
      <c r="N228" s="111"/>
      <c r="O228" s="159"/>
      <c r="P228" s="112"/>
      <c r="Q228" s="113"/>
      <c r="R228" s="97" t="s">
        <v>75</v>
      </c>
      <c r="S228" s="98" t="s">
        <v>77</v>
      </c>
      <c r="T228" s="98"/>
      <c r="U228" s="98"/>
      <c r="V228" s="98"/>
      <c r="W228" s="98"/>
      <c r="X228" s="145"/>
    </row>
    <row r="229" spans="1:24" ht="27.95" customHeight="1" x14ac:dyDescent="0.25">
      <c r="A229" s="15"/>
      <c r="B229" s="15">
        <f t="shared" si="3"/>
        <v>215</v>
      </c>
      <c r="C229" s="179" t="s">
        <v>492</v>
      </c>
      <c r="D229" s="169" t="s">
        <v>483</v>
      </c>
      <c r="E229" s="170">
        <v>1000</v>
      </c>
      <c r="F229" s="181" t="s">
        <v>12</v>
      </c>
      <c r="G229" s="183" t="s">
        <v>21</v>
      </c>
      <c r="H229" s="6"/>
      <c r="I229" s="62"/>
      <c r="J229" s="109"/>
      <c r="K229" s="109"/>
      <c r="L229" s="110"/>
      <c r="M229" s="104"/>
      <c r="N229" s="111"/>
      <c r="O229" s="159"/>
      <c r="P229" s="112"/>
      <c r="Q229" s="113"/>
      <c r="R229" s="97" t="s">
        <v>75</v>
      </c>
      <c r="S229" s="98" t="s">
        <v>77</v>
      </c>
      <c r="T229" s="98"/>
      <c r="U229" s="98" t="s">
        <v>742</v>
      </c>
      <c r="V229" s="98"/>
      <c r="W229" s="98"/>
      <c r="X229" s="145"/>
    </row>
    <row r="230" spans="1:24" ht="27.95" customHeight="1" x14ac:dyDescent="0.25">
      <c r="A230" s="15"/>
      <c r="B230" s="15">
        <f t="shared" si="3"/>
        <v>216</v>
      </c>
      <c r="C230" s="179" t="s">
        <v>493</v>
      </c>
      <c r="D230" s="169" t="s">
        <v>484</v>
      </c>
      <c r="E230" s="170">
        <v>300</v>
      </c>
      <c r="F230" s="181" t="s">
        <v>15</v>
      </c>
      <c r="G230" s="183" t="s">
        <v>21</v>
      </c>
      <c r="H230" s="6"/>
      <c r="I230" s="62"/>
      <c r="J230" s="109"/>
      <c r="K230" s="109"/>
      <c r="L230" s="110"/>
      <c r="M230" s="104"/>
      <c r="N230" s="111"/>
      <c r="O230" s="159"/>
      <c r="P230" s="112"/>
      <c r="Q230" s="113"/>
      <c r="R230" s="97"/>
      <c r="S230" s="98" t="s">
        <v>77</v>
      </c>
      <c r="T230" s="98"/>
      <c r="U230" s="98"/>
      <c r="V230" s="98"/>
      <c r="W230" s="98"/>
      <c r="X230" s="145"/>
    </row>
    <row r="231" spans="1:24" ht="30" x14ac:dyDescent="0.25">
      <c r="A231" s="15"/>
      <c r="B231" s="15">
        <f t="shared" si="3"/>
        <v>217</v>
      </c>
      <c r="C231" s="188" t="s">
        <v>762</v>
      </c>
      <c r="D231" s="172" t="s">
        <v>485</v>
      </c>
      <c r="E231" s="173">
        <v>639</v>
      </c>
      <c r="F231" s="181" t="s">
        <v>15</v>
      </c>
      <c r="G231" s="183" t="s">
        <v>21</v>
      </c>
      <c r="H231" s="6"/>
      <c r="I231" s="62"/>
      <c r="J231" s="109"/>
      <c r="K231" s="109"/>
      <c r="L231" s="110"/>
      <c r="M231" s="104"/>
      <c r="N231" s="111"/>
      <c r="O231" s="159"/>
      <c r="P231" s="112"/>
      <c r="Q231" s="113"/>
      <c r="R231" s="97"/>
      <c r="S231" s="98"/>
      <c r="T231" s="98"/>
      <c r="U231" s="98"/>
      <c r="V231" s="98"/>
      <c r="W231" s="98"/>
      <c r="X231" s="145"/>
    </row>
    <row r="232" spans="1:24" ht="45" x14ac:dyDescent="0.25">
      <c r="A232" s="15"/>
      <c r="B232" s="15">
        <f t="shared" si="3"/>
        <v>218</v>
      </c>
      <c r="C232" s="188" t="s">
        <v>761</v>
      </c>
      <c r="D232" s="172" t="s">
        <v>485</v>
      </c>
      <c r="E232" s="173">
        <v>164</v>
      </c>
      <c r="F232" s="181" t="s">
        <v>15</v>
      </c>
      <c r="G232" s="183" t="s">
        <v>21</v>
      </c>
      <c r="H232" s="6"/>
      <c r="I232" s="62"/>
      <c r="J232" s="109"/>
      <c r="K232" s="109"/>
      <c r="L232" s="110"/>
      <c r="M232" s="104"/>
      <c r="N232" s="111"/>
      <c r="O232" s="159"/>
      <c r="P232" s="112"/>
      <c r="Q232" s="113"/>
      <c r="R232" s="97"/>
      <c r="S232" s="98"/>
      <c r="T232" s="98"/>
      <c r="U232" s="98"/>
      <c r="V232" s="98"/>
      <c r="W232" s="98"/>
      <c r="X232" s="145"/>
    </row>
    <row r="233" spans="1:24" ht="60" x14ac:dyDescent="0.25">
      <c r="A233" s="15"/>
      <c r="B233" s="15">
        <f t="shared" si="3"/>
        <v>219</v>
      </c>
      <c r="C233" s="188" t="s">
        <v>763</v>
      </c>
      <c r="D233" s="172" t="s">
        <v>486</v>
      </c>
      <c r="E233" s="173">
        <v>1000</v>
      </c>
      <c r="F233" s="181" t="s">
        <v>15</v>
      </c>
      <c r="G233" s="183" t="s">
        <v>21</v>
      </c>
      <c r="H233" s="6"/>
      <c r="I233" s="62"/>
      <c r="J233" s="109"/>
      <c r="K233" s="109"/>
      <c r="L233" s="110"/>
      <c r="M233" s="104"/>
      <c r="N233" s="111"/>
      <c r="O233" s="159"/>
      <c r="P233" s="112"/>
      <c r="Q233" s="113"/>
      <c r="R233" s="97"/>
      <c r="S233" s="98"/>
      <c r="T233" s="98"/>
      <c r="U233" s="98" t="s">
        <v>742</v>
      </c>
      <c r="V233" s="98"/>
      <c r="W233" s="98"/>
      <c r="X233" s="145"/>
    </row>
    <row r="234" spans="1:24" ht="75" x14ac:dyDescent="0.25">
      <c r="A234" s="15"/>
      <c r="B234" s="15">
        <f t="shared" si="3"/>
        <v>220</v>
      </c>
      <c r="C234" s="188" t="s">
        <v>764</v>
      </c>
      <c r="D234" s="172" t="s">
        <v>486</v>
      </c>
      <c r="E234" s="173">
        <v>300</v>
      </c>
      <c r="F234" s="181" t="s">
        <v>15</v>
      </c>
      <c r="G234" s="183" t="s">
        <v>21</v>
      </c>
      <c r="H234" s="6"/>
      <c r="I234" s="62"/>
      <c r="J234" s="109"/>
      <c r="K234" s="109"/>
      <c r="L234" s="110"/>
      <c r="M234" s="104"/>
      <c r="N234" s="111"/>
      <c r="O234" s="159"/>
      <c r="P234" s="112"/>
      <c r="Q234" s="113"/>
      <c r="R234" s="97"/>
      <c r="S234" s="98"/>
      <c r="T234" s="98"/>
      <c r="U234" s="98" t="s">
        <v>742</v>
      </c>
      <c r="V234" s="98"/>
      <c r="W234" s="98"/>
      <c r="X234" s="145"/>
    </row>
    <row r="235" spans="1:24" ht="45" x14ac:dyDescent="0.25">
      <c r="A235" s="15"/>
      <c r="B235" s="15">
        <f t="shared" si="3"/>
        <v>221</v>
      </c>
      <c r="C235" s="188" t="s">
        <v>765</v>
      </c>
      <c r="D235" s="172" t="s">
        <v>487</v>
      </c>
      <c r="E235" s="173">
        <v>824</v>
      </c>
      <c r="F235" s="181" t="s">
        <v>15</v>
      </c>
      <c r="G235" s="183" t="s">
        <v>21</v>
      </c>
      <c r="H235" s="6"/>
      <c r="I235" s="62"/>
      <c r="J235" s="109"/>
      <c r="K235" s="109"/>
      <c r="L235" s="110"/>
      <c r="M235" s="104"/>
      <c r="N235" s="111"/>
      <c r="O235" s="159"/>
      <c r="P235" s="112"/>
      <c r="Q235" s="113"/>
      <c r="R235" s="97"/>
      <c r="S235" s="98"/>
      <c r="T235" s="98"/>
      <c r="U235" s="98" t="s">
        <v>742</v>
      </c>
      <c r="V235" s="98"/>
      <c r="W235" s="98"/>
      <c r="X235" s="145"/>
    </row>
    <row r="236" spans="1:24" ht="27.95" customHeight="1" x14ac:dyDescent="0.25">
      <c r="A236" s="15"/>
      <c r="B236" s="15">
        <f t="shared" si="3"/>
        <v>222</v>
      </c>
      <c r="C236" s="179" t="s">
        <v>502</v>
      </c>
      <c r="D236" s="169" t="s">
        <v>488</v>
      </c>
      <c r="E236" s="170">
        <v>2305</v>
      </c>
      <c r="F236" s="181" t="s">
        <v>12</v>
      </c>
      <c r="G236" s="183" t="s">
        <v>21</v>
      </c>
      <c r="H236" s="6"/>
      <c r="I236" s="62" t="s">
        <v>749</v>
      </c>
      <c r="J236" s="109"/>
      <c r="K236" s="109"/>
      <c r="L236" s="110"/>
      <c r="M236" s="104"/>
      <c r="N236" s="111"/>
      <c r="O236" s="159"/>
      <c r="P236" s="112"/>
      <c r="Q236" s="113"/>
      <c r="R236" s="97" t="s">
        <v>75</v>
      </c>
      <c r="S236" s="98" t="s">
        <v>77</v>
      </c>
      <c r="T236" s="98"/>
      <c r="U236" s="98" t="s">
        <v>742</v>
      </c>
      <c r="V236" s="98"/>
      <c r="W236" s="98"/>
      <c r="X236" s="145"/>
    </row>
    <row r="237" spans="1:24" ht="27.95" customHeight="1" x14ac:dyDescent="0.25">
      <c r="A237" s="15"/>
      <c r="B237" s="15">
        <f t="shared" si="3"/>
        <v>223</v>
      </c>
      <c r="C237" s="179" t="s">
        <v>501</v>
      </c>
      <c r="D237" s="169" t="s">
        <v>202</v>
      </c>
      <c r="E237" s="170">
        <v>730</v>
      </c>
      <c r="F237" s="181" t="s">
        <v>12</v>
      </c>
      <c r="G237" s="183" t="s">
        <v>21</v>
      </c>
      <c r="H237" s="6"/>
      <c r="I237" s="62"/>
      <c r="J237" s="109"/>
      <c r="K237" s="109"/>
      <c r="L237" s="110"/>
      <c r="M237" s="104"/>
      <c r="N237" s="111"/>
      <c r="O237" s="159"/>
      <c r="P237" s="112"/>
      <c r="Q237" s="113"/>
      <c r="R237" s="97" t="s">
        <v>75</v>
      </c>
      <c r="S237" s="98" t="s">
        <v>77</v>
      </c>
      <c r="T237" s="98"/>
      <c r="U237" s="98" t="s">
        <v>742</v>
      </c>
      <c r="V237" s="98"/>
      <c r="W237" s="98"/>
      <c r="X237" s="145"/>
    </row>
    <row r="238" spans="1:24" ht="27.95" customHeight="1" x14ac:dyDescent="0.25">
      <c r="A238" s="15"/>
      <c r="B238" s="15">
        <f t="shared" si="3"/>
        <v>224</v>
      </c>
      <c r="C238" s="179" t="s">
        <v>313</v>
      </c>
      <c r="D238" s="169" t="s">
        <v>374</v>
      </c>
      <c r="E238" s="170">
        <v>314</v>
      </c>
      <c r="F238" s="181" t="s">
        <v>12</v>
      </c>
      <c r="G238" s="183" t="s">
        <v>21</v>
      </c>
      <c r="H238" s="6"/>
      <c r="I238" s="62"/>
      <c r="J238" s="109"/>
      <c r="K238" s="109"/>
      <c r="L238" s="110"/>
      <c r="M238" s="104"/>
      <c r="N238" s="111"/>
      <c r="O238" s="159"/>
      <c r="P238" s="112"/>
      <c r="Q238" s="113"/>
      <c r="R238" s="97" t="s">
        <v>75</v>
      </c>
      <c r="S238" s="98" t="s">
        <v>77</v>
      </c>
      <c r="T238" s="98"/>
      <c r="U238" s="98"/>
      <c r="V238" s="98"/>
      <c r="W238" s="98"/>
      <c r="X238" s="145"/>
    </row>
    <row r="239" spans="1:24" ht="27.95" customHeight="1" x14ac:dyDescent="0.25">
      <c r="A239" s="15"/>
      <c r="B239" s="15">
        <f t="shared" si="3"/>
        <v>225</v>
      </c>
      <c r="C239" s="179" t="s">
        <v>494</v>
      </c>
      <c r="D239" s="169" t="s">
        <v>495</v>
      </c>
      <c r="E239" s="170">
        <v>2671</v>
      </c>
      <c r="F239" s="181" t="s">
        <v>12</v>
      </c>
      <c r="G239" s="183" t="s">
        <v>21</v>
      </c>
      <c r="H239" s="6"/>
      <c r="I239" s="62" t="s">
        <v>751</v>
      </c>
      <c r="J239" s="109" t="s">
        <v>744</v>
      </c>
      <c r="K239" s="109"/>
      <c r="L239" s="110"/>
      <c r="M239" s="104"/>
      <c r="N239" s="111" t="s">
        <v>70</v>
      </c>
      <c r="O239" s="159"/>
      <c r="P239" s="112">
        <v>259.74</v>
      </c>
      <c r="Q239" s="113"/>
      <c r="R239" s="97" t="s">
        <v>75</v>
      </c>
      <c r="S239" s="98" t="s">
        <v>77</v>
      </c>
      <c r="T239" s="98"/>
      <c r="U239" s="98" t="s">
        <v>742</v>
      </c>
      <c r="V239" s="98"/>
      <c r="W239" s="98"/>
      <c r="X239" s="145"/>
    </row>
    <row r="240" spans="1:24" ht="27.95" customHeight="1" x14ac:dyDescent="0.25">
      <c r="A240" s="15"/>
      <c r="B240" s="15">
        <f t="shared" si="3"/>
        <v>226</v>
      </c>
      <c r="C240" s="179" t="s">
        <v>496</v>
      </c>
      <c r="D240" s="169" t="s">
        <v>497</v>
      </c>
      <c r="E240" s="170">
        <v>3374</v>
      </c>
      <c r="F240" s="181" t="s">
        <v>12</v>
      </c>
      <c r="G240" s="183" t="s">
        <v>21</v>
      </c>
      <c r="H240" s="6"/>
      <c r="I240" s="62" t="s">
        <v>750</v>
      </c>
      <c r="J240" s="109"/>
      <c r="K240" s="109"/>
      <c r="L240" s="110"/>
      <c r="M240" s="104"/>
      <c r="N240" s="111"/>
      <c r="O240" s="159"/>
      <c r="P240" s="112"/>
      <c r="Q240" s="113"/>
      <c r="R240" s="97" t="s">
        <v>75</v>
      </c>
      <c r="S240" s="98" t="s">
        <v>77</v>
      </c>
      <c r="T240" s="98"/>
      <c r="U240" s="98" t="s">
        <v>742</v>
      </c>
      <c r="V240" s="98"/>
      <c r="W240" s="98"/>
      <c r="X240" s="145"/>
    </row>
    <row r="241" spans="1:24" ht="27.95" customHeight="1" x14ac:dyDescent="0.25">
      <c r="A241" s="15"/>
      <c r="B241" s="15">
        <f t="shared" si="3"/>
        <v>227</v>
      </c>
      <c r="C241" s="179" t="s">
        <v>498</v>
      </c>
      <c r="D241" s="169" t="s">
        <v>499</v>
      </c>
      <c r="E241" s="170">
        <v>3105</v>
      </c>
      <c r="F241" s="181" t="s">
        <v>12</v>
      </c>
      <c r="G241" s="183" t="s">
        <v>21</v>
      </c>
      <c r="H241" s="6"/>
      <c r="I241" s="62" t="s">
        <v>750</v>
      </c>
      <c r="J241" s="109"/>
      <c r="K241" s="109"/>
      <c r="L241" s="110"/>
      <c r="M241" s="104"/>
      <c r="N241" s="111"/>
      <c r="O241" s="159"/>
      <c r="P241" s="112"/>
      <c r="Q241" s="113"/>
      <c r="R241" s="97" t="s">
        <v>75</v>
      </c>
      <c r="S241" s="98" t="s">
        <v>77</v>
      </c>
      <c r="T241" s="98"/>
      <c r="U241" s="98" t="s">
        <v>742</v>
      </c>
      <c r="V241" s="98"/>
      <c r="W241" s="98"/>
      <c r="X241" s="145"/>
    </row>
    <row r="242" spans="1:24" ht="27.95" customHeight="1" x14ac:dyDescent="0.25">
      <c r="A242" s="15"/>
      <c r="B242" s="15">
        <f t="shared" si="3"/>
        <v>228</v>
      </c>
      <c r="C242" s="179" t="s">
        <v>500</v>
      </c>
      <c r="D242" s="169" t="s">
        <v>479</v>
      </c>
      <c r="E242" s="170">
        <v>240</v>
      </c>
      <c r="F242" s="181" t="s">
        <v>13</v>
      </c>
      <c r="G242" s="183" t="s">
        <v>21</v>
      </c>
      <c r="H242" s="6"/>
      <c r="I242" s="62"/>
      <c r="J242" s="109"/>
      <c r="K242" s="109"/>
      <c r="L242" s="110"/>
      <c r="M242" s="104"/>
      <c r="N242" s="111"/>
      <c r="O242" s="159"/>
      <c r="P242" s="112"/>
      <c r="Q242" s="113"/>
      <c r="R242" s="97" t="s">
        <v>75</v>
      </c>
      <c r="S242" s="98" t="s">
        <v>77</v>
      </c>
      <c r="T242" s="98"/>
      <c r="U242" s="98"/>
      <c r="V242" s="98"/>
      <c r="W242" s="98"/>
      <c r="X242" s="145"/>
    </row>
    <row r="243" spans="1:24" ht="27.95" customHeight="1" x14ac:dyDescent="0.25">
      <c r="A243" s="15"/>
      <c r="B243" s="15">
        <f t="shared" si="3"/>
        <v>229</v>
      </c>
      <c r="C243" s="188" t="s">
        <v>503</v>
      </c>
      <c r="D243" s="172" t="s">
        <v>504</v>
      </c>
      <c r="E243" s="170"/>
      <c r="F243" s="181"/>
      <c r="G243" s="183" t="s">
        <v>21</v>
      </c>
      <c r="H243" s="6"/>
      <c r="I243" s="62"/>
      <c r="J243" s="109" t="s">
        <v>744</v>
      </c>
      <c r="K243" s="109"/>
      <c r="L243" s="110"/>
      <c r="M243" s="104"/>
      <c r="N243" s="111" t="s">
        <v>70</v>
      </c>
      <c r="O243" s="159"/>
      <c r="P243" s="112">
        <v>337.68</v>
      </c>
      <c r="Q243" s="113"/>
      <c r="R243" s="97"/>
      <c r="S243" s="98" t="s">
        <v>77</v>
      </c>
      <c r="T243" s="98"/>
      <c r="U243" s="98" t="s">
        <v>742</v>
      </c>
      <c r="V243" s="98"/>
      <c r="W243" s="98"/>
      <c r="X243" s="145"/>
    </row>
    <row r="244" spans="1:24" ht="27.95" customHeight="1" x14ac:dyDescent="0.25">
      <c r="A244" s="15"/>
      <c r="B244" s="15">
        <f t="shared" si="3"/>
        <v>230</v>
      </c>
      <c r="C244" s="188" t="s">
        <v>768</v>
      </c>
      <c r="D244" s="172" t="s">
        <v>504</v>
      </c>
      <c r="E244" s="173">
        <v>3800</v>
      </c>
      <c r="F244" s="181" t="s">
        <v>12</v>
      </c>
      <c r="G244" s="183" t="s">
        <v>21</v>
      </c>
      <c r="H244" s="6"/>
      <c r="I244" s="62" t="s">
        <v>749</v>
      </c>
      <c r="J244" s="109" t="s">
        <v>744</v>
      </c>
      <c r="K244" s="109"/>
      <c r="L244" s="110"/>
      <c r="M244" s="104"/>
      <c r="N244" s="111"/>
      <c r="O244" s="159"/>
      <c r="P244" s="112"/>
      <c r="Q244" s="113"/>
      <c r="R244" s="97" t="s">
        <v>75</v>
      </c>
      <c r="S244" s="98" t="s">
        <v>77</v>
      </c>
      <c r="T244" s="98"/>
      <c r="U244" s="98"/>
      <c r="V244" s="98"/>
      <c r="W244" s="98"/>
      <c r="X244" s="145"/>
    </row>
    <row r="245" spans="1:24" ht="27.95" customHeight="1" x14ac:dyDescent="0.25">
      <c r="A245" s="15"/>
      <c r="B245" s="15">
        <f t="shared" si="3"/>
        <v>231</v>
      </c>
      <c r="C245" s="188" t="s">
        <v>769</v>
      </c>
      <c r="D245" s="172" t="s">
        <v>504</v>
      </c>
      <c r="E245" s="173">
        <v>1133</v>
      </c>
      <c r="F245" s="181" t="s">
        <v>12</v>
      </c>
      <c r="G245" s="183" t="s">
        <v>21</v>
      </c>
      <c r="H245" s="6"/>
      <c r="I245" s="62" t="s">
        <v>751</v>
      </c>
      <c r="J245" s="109" t="s">
        <v>744</v>
      </c>
      <c r="K245" s="109"/>
      <c r="L245" s="110"/>
      <c r="M245" s="104"/>
      <c r="N245" s="111"/>
      <c r="O245" s="159"/>
      <c r="P245" s="112"/>
      <c r="Q245" s="113"/>
      <c r="R245" s="97" t="s">
        <v>75</v>
      </c>
      <c r="S245" s="98" t="s">
        <v>77</v>
      </c>
      <c r="T245" s="98"/>
      <c r="U245" s="98"/>
      <c r="V245" s="98"/>
      <c r="W245" s="98"/>
      <c r="X245" s="145"/>
    </row>
    <row r="246" spans="1:24" ht="27.95" customHeight="1" x14ac:dyDescent="0.25">
      <c r="A246" s="15"/>
      <c r="B246" s="15">
        <f t="shared" si="3"/>
        <v>232</v>
      </c>
      <c r="C246" s="188" t="s">
        <v>772</v>
      </c>
      <c r="D246" s="172" t="s">
        <v>504</v>
      </c>
      <c r="E246" s="173">
        <v>3600</v>
      </c>
      <c r="F246" s="181" t="s">
        <v>12</v>
      </c>
      <c r="G246" s="183" t="s">
        <v>21</v>
      </c>
      <c r="H246" s="6"/>
      <c r="I246" s="62" t="s">
        <v>751</v>
      </c>
      <c r="J246" s="109"/>
      <c r="K246" s="109"/>
      <c r="L246" s="110"/>
      <c r="M246" s="104"/>
      <c r="N246" s="111"/>
      <c r="O246" s="159"/>
      <c r="P246" s="112"/>
      <c r="Q246" s="113"/>
      <c r="R246" s="97" t="s">
        <v>75</v>
      </c>
      <c r="S246" s="98" t="s">
        <v>77</v>
      </c>
      <c r="T246" s="98"/>
      <c r="U246" s="98"/>
      <c r="V246" s="98"/>
      <c r="W246" s="98"/>
      <c r="X246" s="145"/>
    </row>
    <row r="247" spans="1:24" ht="27.95" customHeight="1" x14ac:dyDescent="0.25">
      <c r="A247" s="15"/>
      <c r="B247" s="15">
        <v>233</v>
      </c>
      <c r="C247" s="188" t="s">
        <v>505</v>
      </c>
      <c r="D247" s="172" t="s">
        <v>506</v>
      </c>
      <c r="E247" s="173">
        <v>523</v>
      </c>
      <c r="F247" s="181" t="s">
        <v>12</v>
      </c>
      <c r="G247" s="183" t="s">
        <v>21</v>
      </c>
      <c r="H247" s="6"/>
      <c r="I247" s="62" t="s">
        <v>750</v>
      </c>
      <c r="J247" s="109" t="s">
        <v>744</v>
      </c>
      <c r="K247" s="109"/>
      <c r="L247" s="110"/>
      <c r="M247" s="104"/>
      <c r="N247" s="111"/>
      <c r="O247" s="159"/>
      <c r="P247" s="112"/>
      <c r="Q247" s="113"/>
      <c r="R247" s="97" t="s">
        <v>75</v>
      </c>
      <c r="S247" s="98" t="s">
        <v>77</v>
      </c>
      <c r="T247" s="98"/>
      <c r="U247" s="98"/>
      <c r="V247" s="98"/>
      <c r="W247" s="98"/>
      <c r="X247" s="145"/>
    </row>
    <row r="248" spans="1:24" ht="27.95" customHeight="1" x14ac:dyDescent="0.25">
      <c r="A248" s="15"/>
      <c r="B248" s="15">
        <v>234</v>
      </c>
      <c r="C248" s="188" t="s">
        <v>766</v>
      </c>
      <c r="D248" s="172" t="s">
        <v>506</v>
      </c>
      <c r="E248" s="173">
        <v>2515</v>
      </c>
      <c r="F248" s="181" t="s">
        <v>12</v>
      </c>
      <c r="G248" s="183" t="s">
        <v>21</v>
      </c>
      <c r="H248" s="6"/>
      <c r="I248" s="62"/>
      <c r="J248" s="109" t="s">
        <v>744</v>
      </c>
      <c r="K248" s="109"/>
      <c r="L248" s="110"/>
      <c r="M248" s="104"/>
      <c r="N248" s="111"/>
      <c r="O248" s="159"/>
      <c r="P248" s="112"/>
      <c r="Q248" s="113"/>
      <c r="R248" s="97"/>
      <c r="S248" s="98" t="s">
        <v>77</v>
      </c>
      <c r="T248" s="98"/>
      <c r="U248" s="98"/>
      <c r="V248" s="98"/>
      <c r="W248" s="98"/>
      <c r="X248" s="145"/>
    </row>
    <row r="249" spans="1:24" ht="27.95" customHeight="1" x14ac:dyDescent="0.25">
      <c r="A249" s="15"/>
      <c r="B249" s="15">
        <f>IF(C249&lt;&gt;0,B248+1,0)</f>
        <v>235</v>
      </c>
      <c r="C249" s="188" t="s">
        <v>773</v>
      </c>
      <c r="D249" s="172" t="s">
        <v>506</v>
      </c>
      <c r="E249" s="173">
        <v>7590</v>
      </c>
      <c r="F249" s="181" t="s">
        <v>12</v>
      </c>
      <c r="G249" s="183" t="s">
        <v>21</v>
      </c>
      <c r="H249" s="6"/>
      <c r="I249" s="62"/>
      <c r="J249" s="109" t="s">
        <v>744</v>
      </c>
      <c r="K249" s="109"/>
      <c r="L249" s="110"/>
      <c r="M249" s="104"/>
      <c r="N249" s="111"/>
      <c r="O249" s="159"/>
      <c r="P249" s="112"/>
      <c r="Q249" s="113"/>
      <c r="R249" s="97"/>
      <c r="S249" s="98" t="s">
        <v>77</v>
      </c>
      <c r="T249" s="98"/>
      <c r="U249" s="98"/>
      <c r="V249" s="98"/>
      <c r="W249" s="98"/>
      <c r="X249" s="145"/>
    </row>
    <row r="250" spans="1:24" ht="27.95" customHeight="1" x14ac:dyDescent="0.25">
      <c r="A250" s="15"/>
      <c r="B250" s="15">
        <f t="shared" ref="B250:B313" si="4">IF(C250&lt;&gt;0,B249+1,0)</f>
        <v>236</v>
      </c>
      <c r="C250" s="179" t="s">
        <v>507</v>
      </c>
      <c r="D250" s="169" t="s">
        <v>508</v>
      </c>
      <c r="E250" s="170">
        <v>5998</v>
      </c>
      <c r="F250" s="181" t="s">
        <v>13</v>
      </c>
      <c r="G250" s="183" t="s">
        <v>21</v>
      </c>
      <c r="H250" s="6"/>
      <c r="I250" s="62" t="s">
        <v>751</v>
      </c>
      <c r="J250" s="109"/>
      <c r="K250" s="109"/>
      <c r="L250" s="110"/>
      <c r="M250" s="104"/>
      <c r="N250" s="111"/>
      <c r="O250" s="159"/>
      <c r="P250" s="112"/>
      <c r="Q250" s="113"/>
      <c r="R250" s="97"/>
      <c r="S250" s="98"/>
      <c r="T250" s="98"/>
      <c r="U250" s="98"/>
      <c r="V250" s="98"/>
      <c r="W250" s="98"/>
      <c r="X250" s="145"/>
    </row>
    <row r="251" spans="1:24" ht="27.95" customHeight="1" x14ac:dyDescent="0.25">
      <c r="A251" s="15"/>
      <c r="B251" s="15">
        <f t="shared" si="4"/>
        <v>237</v>
      </c>
      <c r="C251" s="179" t="s">
        <v>509</v>
      </c>
      <c r="D251" s="169" t="s">
        <v>508</v>
      </c>
      <c r="E251" s="170">
        <v>893</v>
      </c>
      <c r="F251" s="181" t="s">
        <v>12</v>
      </c>
      <c r="G251" s="183" t="s">
        <v>21</v>
      </c>
      <c r="H251" s="6"/>
      <c r="I251" s="62"/>
      <c r="J251" s="109"/>
      <c r="K251" s="109"/>
      <c r="L251" s="110"/>
      <c r="M251" s="104"/>
      <c r="N251" s="111"/>
      <c r="O251" s="159"/>
      <c r="P251" s="112"/>
      <c r="Q251" s="113"/>
      <c r="R251" s="97"/>
      <c r="S251" s="98"/>
      <c r="T251" s="98"/>
      <c r="U251" s="98"/>
      <c r="V251" s="98"/>
      <c r="W251" s="98"/>
      <c r="X251" s="145"/>
    </row>
    <row r="252" spans="1:24" ht="27.95" customHeight="1" x14ac:dyDescent="0.25">
      <c r="A252" s="15"/>
      <c r="B252" s="15">
        <f t="shared" si="4"/>
        <v>238</v>
      </c>
      <c r="C252" s="179" t="s">
        <v>724</v>
      </c>
      <c r="D252" s="169" t="s">
        <v>510</v>
      </c>
      <c r="E252" s="170">
        <v>4700</v>
      </c>
      <c r="F252" s="181" t="s">
        <v>13</v>
      </c>
      <c r="G252" s="183" t="s">
        <v>21</v>
      </c>
      <c r="H252" s="6"/>
      <c r="I252" s="62" t="s">
        <v>750</v>
      </c>
      <c r="J252" s="109"/>
      <c r="K252" s="109"/>
      <c r="L252" s="110"/>
      <c r="M252" s="104"/>
      <c r="N252" s="111"/>
      <c r="O252" s="159"/>
      <c r="P252" s="112"/>
      <c r="Q252" s="113"/>
      <c r="R252" s="97"/>
      <c r="S252" s="98"/>
      <c r="T252" s="98"/>
      <c r="U252" s="98"/>
      <c r="V252" s="98"/>
      <c r="W252" s="98"/>
      <c r="X252" s="145"/>
    </row>
    <row r="253" spans="1:24" ht="27.95" customHeight="1" x14ac:dyDescent="0.25">
      <c r="A253" s="15"/>
      <c r="B253" s="15">
        <f t="shared" si="4"/>
        <v>239</v>
      </c>
      <c r="C253" s="179" t="s">
        <v>725</v>
      </c>
      <c r="D253" s="169" t="s">
        <v>511</v>
      </c>
      <c r="E253" s="170"/>
      <c r="F253" s="181"/>
      <c r="G253" s="183" t="s">
        <v>21</v>
      </c>
      <c r="H253" s="6"/>
      <c r="I253" s="62" t="s">
        <v>750</v>
      </c>
      <c r="J253" s="109" t="s">
        <v>744</v>
      </c>
      <c r="K253" s="109"/>
      <c r="L253" s="110"/>
      <c r="M253" s="104"/>
      <c r="N253" s="111"/>
      <c r="O253" s="159"/>
      <c r="P253" s="112"/>
      <c r="Q253" s="113"/>
      <c r="R253" s="97"/>
      <c r="S253" s="98" t="s">
        <v>77</v>
      </c>
      <c r="T253" s="98"/>
      <c r="U253" s="98"/>
      <c r="V253" s="98"/>
      <c r="W253" s="98"/>
      <c r="X253" s="145"/>
    </row>
    <row r="254" spans="1:24" ht="27.95" customHeight="1" x14ac:dyDescent="0.25">
      <c r="A254" s="15"/>
      <c r="B254" s="15">
        <f t="shared" si="4"/>
        <v>240</v>
      </c>
      <c r="C254" s="179" t="s">
        <v>512</v>
      </c>
      <c r="D254" s="169" t="s">
        <v>511</v>
      </c>
      <c r="E254" s="170">
        <v>186</v>
      </c>
      <c r="F254" s="181" t="s">
        <v>12</v>
      </c>
      <c r="G254" s="183" t="s">
        <v>21</v>
      </c>
      <c r="H254" s="6"/>
      <c r="I254" s="62"/>
      <c r="J254" s="109"/>
      <c r="K254" s="109"/>
      <c r="L254" s="110"/>
      <c r="M254" s="104"/>
      <c r="N254" s="111"/>
      <c r="O254" s="159"/>
      <c r="P254" s="112"/>
      <c r="Q254" s="113"/>
      <c r="R254" s="97" t="s">
        <v>75</v>
      </c>
      <c r="S254" s="98" t="s">
        <v>77</v>
      </c>
      <c r="T254" s="98"/>
      <c r="U254" s="98"/>
      <c r="V254" s="98"/>
      <c r="W254" s="98"/>
      <c r="X254" s="145"/>
    </row>
    <row r="255" spans="1:24" ht="27.95" customHeight="1" x14ac:dyDescent="0.25">
      <c r="A255" s="15"/>
      <c r="B255" s="15">
        <f t="shared" si="4"/>
        <v>241</v>
      </c>
      <c r="C255" s="179" t="s">
        <v>513</v>
      </c>
      <c r="D255" s="169" t="s">
        <v>511</v>
      </c>
      <c r="E255" s="170">
        <v>410</v>
      </c>
      <c r="F255" s="181" t="s">
        <v>13</v>
      </c>
      <c r="G255" s="183" t="s">
        <v>21</v>
      </c>
      <c r="H255" s="6"/>
      <c r="I255" s="62"/>
      <c r="J255" s="109"/>
      <c r="K255" s="109"/>
      <c r="L255" s="110"/>
      <c r="M255" s="104"/>
      <c r="N255" s="111"/>
      <c r="O255" s="159"/>
      <c r="P255" s="112"/>
      <c r="Q255" s="113"/>
      <c r="R255" s="97" t="s">
        <v>75</v>
      </c>
      <c r="S255" s="98" t="s">
        <v>77</v>
      </c>
      <c r="T255" s="98"/>
      <c r="U255" s="98"/>
      <c r="V255" s="98"/>
      <c r="W255" s="98"/>
      <c r="X255" s="145"/>
    </row>
    <row r="256" spans="1:24" ht="27.95" customHeight="1" x14ac:dyDescent="0.25">
      <c r="A256" s="15"/>
      <c r="B256" s="15">
        <f t="shared" si="4"/>
        <v>242</v>
      </c>
      <c r="C256" s="179" t="s">
        <v>514</v>
      </c>
      <c r="D256" s="169" t="s">
        <v>511</v>
      </c>
      <c r="E256" s="170">
        <v>1148</v>
      </c>
      <c r="F256" s="181" t="s">
        <v>13</v>
      </c>
      <c r="G256" s="183" t="s">
        <v>21</v>
      </c>
      <c r="H256" s="6"/>
      <c r="I256" s="62"/>
      <c r="J256" s="109"/>
      <c r="K256" s="109"/>
      <c r="L256" s="110"/>
      <c r="M256" s="104"/>
      <c r="N256" s="111"/>
      <c r="O256" s="159"/>
      <c r="P256" s="112"/>
      <c r="Q256" s="113"/>
      <c r="R256" s="97" t="s">
        <v>75</v>
      </c>
      <c r="S256" s="98" t="s">
        <v>77</v>
      </c>
      <c r="T256" s="98"/>
      <c r="U256" s="98"/>
      <c r="V256" s="98"/>
      <c r="W256" s="98"/>
      <c r="X256" s="145"/>
    </row>
    <row r="257" spans="1:24" ht="27.95" customHeight="1" x14ac:dyDescent="0.25">
      <c r="A257" s="15"/>
      <c r="B257" s="15">
        <f t="shared" si="4"/>
        <v>243</v>
      </c>
      <c r="C257" s="179" t="s">
        <v>515</v>
      </c>
      <c r="D257" s="169" t="s">
        <v>511</v>
      </c>
      <c r="E257" s="170">
        <v>919</v>
      </c>
      <c r="F257" s="181" t="s">
        <v>13</v>
      </c>
      <c r="G257" s="183" t="s">
        <v>21</v>
      </c>
      <c r="H257" s="6"/>
      <c r="I257" s="62"/>
      <c r="J257" s="109"/>
      <c r="K257" s="109"/>
      <c r="L257" s="110"/>
      <c r="M257" s="104"/>
      <c r="N257" s="111"/>
      <c r="O257" s="159"/>
      <c r="P257" s="112"/>
      <c r="Q257" s="113"/>
      <c r="R257" s="97" t="s">
        <v>75</v>
      </c>
      <c r="S257" s="98" t="s">
        <v>77</v>
      </c>
      <c r="T257" s="98"/>
      <c r="U257" s="98"/>
      <c r="V257" s="98"/>
      <c r="W257" s="98"/>
      <c r="X257" s="145"/>
    </row>
    <row r="258" spans="1:24" ht="27.95" customHeight="1" x14ac:dyDescent="0.25">
      <c r="A258" s="15"/>
      <c r="B258" s="15">
        <f t="shared" si="4"/>
        <v>244</v>
      </c>
      <c r="C258" s="179" t="s">
        <v>516</v>
      </c>
      <c r="D258" s="169" t="s">
        <v>517</v>
      </c>
      <c r="E258" s="170"/>
      <c r="F258" s="181"/>
      <c r="G258" s="183" t="s">
        <v>21</v>
      </c>
      <c r="H258" s="6"/>
      <c r="I258" s="62" t="s">
        <v>748</v>
      </c>
      <c r="J258" s="109"/>
      <c r="K258" s="109"/>
      <c r="L258" s="110"/>
      <c r="M258" s="104"/>
      <c r="N258" s="111"/>
      <c r="O258" s="159"/>
      <c r="P258" s="112"/>
      <c r="Q258" s="113"/>
      <c r="R258" s="97"/>
      <c r="S258" s="98" t="s">
        <v>77</v>
      </c>
      <c r="T258" s="98"/>
      <c r="U258" s="98"/>
      <c r="V258" s="98"/>
      <c r="W258" s="98"/>
      <c r="X258" s="145"/>
    </row>
    <row r="259" spans="1:24" ht="27.95" customHeight="1" x14ac:dyDescent="0.25">
      <c r="A259" s="15"/>
      <c r="B259" s="15">
        <f t="shared" si="4"/>
        <v>245</v>
      </c>
      <c r="C259" s="179" t="s">
        <v>518</v>
      </c>
      <c r="D259" s="169"/>
      <c r="E259" s="170">
        <v>1610</v>
      </c>
      <c r="F259" s="181"/>
      <c r="G259" s="183" t="s">
        <v>21</v>
      </c>
      <c r="H259" s="6"/>
      <c r="I259" s="62"/>
      <c r="J259" s="109"/>
      <c r="K259" s="109"/>
      <c r="L259" s="110"/>
      <c r="M259" s="104"/>
      <c r="N259" s="111"/>
      <c r="O259" s="159"/>
      <c r="P259" s="112"/>
      <c r="Q259" s="113"/>
      <c r="R259" s="97"/>
      <c r="S259" s="98" t="s">
        <v>77</v>
      </c>
      <c r="T259" s="98"/>
      <c r="U259" s="98"/>
      <c r="V259" s="98"/>
      <c r="W259" s="98"/>
      <c r="X259" s="145"/>
    </row>
    <row r="260" spans="1:24" ht="27.95" customHeight="1" x14ac:dyDescent="0.25">
      <c r="A260" s="15"/>
      <c r="B260" s="15">
        <f t="shared" si="4"/>
        <v>246</v>
      </c>
      <c r="C260" s="179" t="s">
        <v>519</v>
      </c>
      <c r="D260" s="169"/>
      <c r="E260" s="170">
        <v>80</v>
      </c>
      <c r="F260" s="181" t="s">
        <v>12</v>
      </c>
      <c r="G260" s="183" t="s">
        <v>21</v>
      </c>
      <c r="H260" s="6"/>
      <c r="I260" s="62"/>
      <c r="J260" s="109"/>
      <c r="K260" s="109"/>
      <c r="L260" s="110"/>
      <c r="M260" s="104"/>
      <c r="N260" s="111"/>
      <c r="O260" s="159"/>
      <c r="P260" s="112"/>
      <c r="Q260" s="113"/>
      <c r="R260" s="97"/>
      <c r="S260" s="98" t="s">
        <v>77</v>
      </c>
      <c r="T260" s="98"/>
      <c r="U260" s="98"/>
      <c r="V260" s="98"/>
      <c r="W260" s="98"/>
      <c r="X260" s="145"/>
    </row>
    <row r="261" spans="1:24" ht="27.95" customHeight="1" x14ac:dyDescent="0.25">
      <c r="A261" s="15"/>
      <c r="B261" s="15">
        <f t="shared" si="4"/>
        <v>247</v>
      </c>
      <c r="C261" s="179" t="s">
        <v>520</v>
      </c>
      <c r="D261" s="169"/>
      <c r="E261" s="170">
        <v>104</v>
      </c>
      <c r="F261" s="181" t="s">
        <v>12</v>
      </c>
      <c r="G261" s="183" t="s">
        <v>21</v>
      </c>
      <c r="H261" s="6"/>
      <c r="I261" s="62"/>
      <c r="J261" s="109"/>
      <c r="K261" s="109"/>
      <c r="L261" s="110"/>
      <c r="M261" s="104"/>
      <c r="N261" s="111"/>
      <c r="O261" s="159"/>
      <c r="P261" s="112"/>
      <c r="Q261" s="113"/>
      <c r="R261" s="97"/>
      <c r="S261" s="98"/>
      <c r="T261" s="98"/>
      <c r="U261" s="98"/>
      <c r="V261" s="98"/>
      <c r="W261" s="98"/>
      <c r="X261" s="145"/>
    </row>
    <row r="262" spans="1:24" ht="27.95" customHeight="1" x14ac:dyDescent="0.25">
      <c r="A262" s="15"/>
      <c r="B262" s="15">
        <f t="shared" si="4"/>
        <v>248</v>
      </c>
      <c r="C262" s="179" t="s">
        <v>521</v>
      </c>
      <c r="D262" s="169" t="s">
        <v>522</v>
      </c>
      <c r="E262" s="170">
        <v>400</v>
      </c>
      <c r="F262" s="181" t="s">
        <v>12</v>
      </c>
      <c r="G262" s="183" t="s">
        <v>21</v>
      </c>
      <c r="H262" s="6"/>
      <c r="I262" s="62"/>
      <c r="J262" s="109" t="s">
        <v>744</v>
      </c>
      <c r="K262" s="109"/>
      <c r="L262" s="110"/>
      <c r="M262" s="104"/>
      <c r="N262" s="111"/>
      <c r="O262" s="159"/>
      <c r="P262" s="112"/>
      <c r="Q262" s="113"/>
      <c r="R262" s="97"/>
      <c r="S262" s="98" t="s">
        <v>77</v>
      </c>
      <c r="T262" s="98"/>
      <c r="U262" s="98"/>
      <c r="V262" s="98"/>
      <c r="W262" s="98"/>
      <c r="X262" s="145"/>
    </row>
    <row r="263" spans="1:24" ht="27.95" customHeight="1" x14ac:dyDescent="0.25">
      <c r="A263" s="15"/>
      <c r="B263" s="15">
        <f t="shared" si="4"/>
        <v>249</v>
      </c>
      <c r="C263" s="179" t="s">
        <v>523</v>
      </c>
      <c r="D263" s="169" t="s">
        <v>524</v>
      </c>
      <c r="E263" s="170">
        <v>440</v>
      </c>
      <c r="F263" s="181" t="s">
        <v>13</v>
      </c>
      <c r="G263" s="183" t="s">
        <v>21</v>
      </c>
      <c r="H263" s="6"/>
      <c r="I263" s="62"/>
      <c r="J263" s="109"/>
      <c r="K263" s="109"/>
      <c r="L263" s="110"/>
      <c r="M263" s="104"/>
      <c r="N263" s="111"/>
      <c r="O263" s="159"/>
      <c r="P263" s="112"/>
      <c r="Q263" s="113"/>
      <c r="R263" s="97"/>
      <c r="S263" s="98" t="s">
        <v>77</v>
      </c>
      <c r="T263" s="98"/>
      <c r="U263" s="98"/>
      <c r="V263" s="98"/>
      <c r="W263" s="98"/>
      <c r="X263" s="145"/>
    </row>
    <row r="264" spans="1:24" ht="27.95" customHeight="1" x14ac:dyDescent="0.25">
      <c r="A264" s="15"/>
      <c r="B264" s="15">
        <f t="shared" si="4"/>
        <v>250</v>
      </c>
      <c r="C264" s="179" t="s">
        <v>525</v>
      </c>
      <c r="D264" s="169" t="s">
        <v>526</v>
      </c>
      <c r="E264" s="170">
        <v>410</v>
      </c>
      <c r="F264" s="181" t="s">
        <v>13</v>
      </c>
      <c r="G264" s="183" t="s">
        <v>21</v>
      </c>
      <c r="H264" s="6"/>
      <c r="I264" s="62" t="s">
        <v>748</v>
      </c>
      <c r="J264" s="109"/>
      <c r="K264" s="109"/>
      <c r="L264" s="110"/>
      <c r="M264" s="104"/>
      <c r="N264" s="111"/>
      <c r="O264" s="159"/>
      <c r="P264" s="112"/>
      <c r="Q264" s="113"/>
      <c r="R264" s="97" t="s">
        <v>75</v>
      </c>
      <c r="S264" s="98" t="s">
        <v>77</v>
      </c>
      <c r="T264" s="98"/>
      <c r="U264" s="98"/>
      <c r="V264" s="98"/>
      <c r="W264" s="98"/>
      <c r="X264" s="145"/>
    </row>
    <row r="265" spans="1:24" ht="27.95" customHeight="1" x14ac:dyDescent="0.25">
      <c r="A265" s="15"/>
      <c r="B265" s="15">
        <f t="shared" si="4"/>
        <v>251</v>
      </c>
      <c r="C265" s="179" t="s">
        <v>527</v>
      </c>
      <c r="D265" s="169" t="s">
        <v>528</v>
      </c>
      <c r="E265" s="170">
        <v>1207</v>
      </c>
      <c r="F265" s="181" t="s">
        <v>12</v>
      </c>
      <c r="G265" s="183" t="s">
        <v>21</v>
      </c>
      <c r="H265" s="6"/>
      <c r="I265" s="62"/>
      <c r="J265" s="109" t="s">
        <v>744</v>
      </c>
      <c r="K265" s="109"/>
      <c r="L265" s="110"/>
      <c r="M265" s="104"/>
      <c r="N265" s="111"/>
      <c r="O265" s="159"/>
      <c r="P265" s="112"/>
      <c r="Q265" s="113"/>
      <c r="R265" s="97"/>
      <c r="S265" s="98" t="s">
        <v>77</v>
      </c>
      <c r="T265" s="98"/>
      <c r="U265" s="98"/>
      <c r="V265" s="98"/>
      <c r="W265" s="98"/>
      <c r="X265" s="145"/>
    </row>
    <row r="266" spans="1:24" ht="27.95" customHeight="1" x14ac:dyDescent="0.25">
      <c r="A266" s="15"/>
      <c r="B266" s="15">
        <f t="shared" si="4"/>
        <v>252</v>
      </c>
      <c r="C266" s="179" t="s">
        <v>529</v>
      </c>
      <c r="D266" s="169" t="s">
        <v>196</v>
      </c>
      <c r="E266" s="170">
        <v>176</v>
      </c>
      <c r="F266" s="181" t="s">
        <v>13</v>
      </c>
      <c r="G266" s="183" t="s">
        <v>21</v>
      </c>
      <c r="H266" s="6"/>
      <c r="I266" s="62" t="s">
        <v>751</v>
      </c>
      <c r="J266" s="109"/>
      <c r="K266" s="109"/>
      <c r="L266" s="110"/>
      <c r="M266" s="104"/>
      <c r="N266" s="111"/>
      <c r="O266" s="159"/>
      <c r="P266" s="112"/>
      <c r="Q266" s="113"/>
      <c r="R266" s="97" t="s">
        <v>75</v>
      </c>
      <c r="S266" s="98" t="s">
        <v>77</v>
      </c>
      <c r="T266" s="98"/>
      <c r="U266" s="98"/>
      <c r="V266" s="98"/>
      <c r="W266" s="98"/>
      <c r="X266" s="145"/>
    </row>
    <row r="267" spans="1:24" ht="27.95" customHeight="1" x14ac:dyDescent="0.25">
      <c r="A267" s="15"/>
      <c r="B267" s="15">
        <f t="shared" si="4"/>
        <v>253</v>
      </c>
      <c r="C267" s="179" t="s">
        <v>530</v>
      </c>
      <c r="D267" s="169" t="s">
        <v>531</v>
      </c>
      <c r="E267" s="170">
        <v>332</v>
      </c>
      <c r="F267" s="181" t="s">
        <v>13</v>
      </c>
      <c r="G267" s="183" t="s">
        <v>21</v>
      </c>
      <c r="H267" s="6"/>
      <c r="I267" s="62"/>
      <c r="J267" s="109"/>
      <c r="K267" s="109"/>
      <c r="L267" s="110"/>
      <c r="M267" s="104"/>
      <c r="N267" s="111"/>
      <c r="O267" s="159"/>
      <c r="P267" s="112"/>
      <c r="Q267" s="113"/>
      <c r="R267" s="97" t="s">
        <v>75</v>
      </c>
      <c r="S267" s="98" t="s">
        <v>77</v>
      </c>
      <c r="T267" s="98"/>
      <c r="U267" s="98"/>
      <c r="V267" s="98"/>
      <c r="W267" s="98"/>
      <c r="X267" s="145"/>
    </row>
    <row r="268" spans="1:24" ht="105" x14ac:dyDescent="0.25">
      <c r="A268" s="15"/>
      <c r="B268" s="15">
        <f t="shared" si="4"/>
        <v>254</v>
      </c>
      <c r="C268" s="179" t="s">
        <v>726</v>
      </c>
      <c r="D268" s="169" t="s">
        <v>532</v>
      </c>
      <c r="E268" s="170">
        <v>876</v>
      </c>
      <c r="F268" s="181" t="s">
        <v>13</v>
      </c>
      <c r="G268" s="183" t="s">
        <v>21</v>
      </c>
      <c r="H268" s="6"/>
      <c r="I268" s="62" t="s">
        <v>750</v>
      </c>
      <c r="J268" s="109"/>
      <c r="K268" s="109"/>
      <c r="L268" s="110"/>
      <c r="M268" s="104"/>
      <c r="N268" s="111"/>
      <c r="O268" s="159"/>
      <c r="P268" s="112"/>
      <c r="Q268" s="113"/>
      <c r="R268" s="97" t="s">
        <v>75</v>
      </c>
      <c r="S268" s="98" t="s">
        <v>77</v>
      </c>
      <c r="T268" s="98"/>
      <c r="U268" s="98"/>
      <c r="V268" s="98"/>
      <c r="W268" s="98"/>
      <c r="X268" s="145"/>
    </row>
    <row r="269" spans="1:24" ht="30" customHeight="1" x14ac:dyDescent="0.25">
      <c r="A269" s="15"/>
      <c r="B269" s="15">
        <f t="shared" si="4"/>
        <v>255</v>
      </c>
      <c r="C269" s="179" t="s">
        <v>727</v>
      </c>
      <c r="D269" s="169" t="s">
        <v>533</v>
      </c>
      <c r="E269" s="170">
        <v>2160</v>
      </c>
      <c r="F269" s="181" t="s">
        <v>15</v>
      </c>
      <c r="G269" s="183" t="s">
        <v>21</v>
      </c>
      <c r="H269" s="6"/>
      <c r="I269" s="62"/>
      <c r="J269" s="109"/>
      <c r="K269" s="109"/>
      <c r="L269" s="110"/>
      <c r="M269" s="104"/>
      <c r="N269" s="111"/>
      <c r="O269" s="159"/>
      <c r="P269" s="112"/>
      <c r="Q269" s="113"/>
      <c r="R269" s="97"/>
      <c r="S269" s="98" t="s">
        <v>77</v>
      </c>
      <c r="T269" s="98"/>
      <c r="U269" s="98"/>
      <c r="V269" s="98"/>
      <c r="W269" s="98"/>
      <c r="X269" s="145"/>
    </row>
    <row r="270" spans="1:24" ht="27.95" customHeight="1" x14ac:dyDescent="0.25">
      <c r="A270" s="15"/>
      <c r="B270" s="15">
        <f t="shared" si="4"/>
        <v>256</v>
      </c>
      <c r="C270" s="179" t="s">
        <v>534</v>
      </c>
      <c r="D270" s="169" t="s">
        <v>535</v>
      </c>
      <c r="E270" s="170">
        <v>1000</v>
      </c>
      <c r="F270" s="181" t="s">
        <v>12</v>
      </c>
      <c r="G270" s="183" t="s">
        <v>21</v>
      </c>
      <c r="H270" s="6"/>
      <c r="I270" s="62"/>
      <c r="J270" s="109"/>
      <c r="K270" s="109"/>
      <c r="L270" s="110"/>
      <c r="M270" s="104"/>
      <c r="N270" s="111"/>
      <c r="O270" s="159"/>
      <c r="P270" s="112"/>
      <c r="Q270" s="113"/>
      <c r="R270" s="97" t="s">
        <v>75</v>
      </c>
      <c r="S270" s="98" t="s">
        <v>77</v>
      </c>
      <c r="T270" s="98"/>
      <c r="U270" s="98"/>
      <c r="V270" s="98"/>
      <c r="W270" s="98"/>
      <c r="X270" s="145"/>
    </row>
    <row r="271" spans="1:24" ht="27.95" customHeight="1" x14ac:dyDescent="0.25">
      <c r="A271" s="15"/>
      <c r="B271" s="15">
        <f t="shared" si="4"/>
        <v>257</v>
      </c>
      <c r="C271" s="179" t="s">
        <v>536</v>
      </c>
      <c r="D271" s="169" t="s">
        <v>537</v>
      </c>
      <c r="E271" s="170">
        <v>3960</v>
      </c>
      <c r="F271" s="181" t="s">
        <v>12</v>
      </c>
      <c r="G271" s="183" t="s">
        <v>21</v>
      </c>
      <c r="H271" s="6"/>
      <c r="I271" s="62" t="s">
        <v>748</v>
      </c>
      <c r="J271" s="109" t="s">
        <v>744</v>
      </c>
      <c r="K271" s="109"/>
      <c r="L271" s="110"/>
      <c r="M271" s="104"/>
      <c r="N271" s="111"/>
      <c r="O271" s="159"/>
      <c r="P271" s="112"/>
      <c r="Q271" s="113"/>
      <c r="R271" s="97"/>
      <c r="S271" s="98" t="s">
        <v>77</v>
      </c>
      <c r="T271" s="98"/>
      <c r="U271" s="98" t="s">
        <v>742</v>
      </c>
      <c r="V271" s="98"/>
      <c r="W271" s="98"/>
      <c r="X271" s="145"/>
    </row>
    <row r="272" spans="1:24" ht="27.95" customHeight="1" x14ac:dyDescent="0.25">
      <c r="A272" s="15"/>
      <c r="B272" s="15">
        <f t="shared" si="4"/>
        <v>258</v>
      </c>
      <c r="C272" s="179" t="s">
        <v>538</v>
      </c>
      <c r="D272" s="169"/>
      <c r="E272" s="170">
        <v>380</v>
      </c>
      <c r="F272" s="181" t="s">
        <v>12</v>
      </c>
      <c r="G272" s="183" t="s">
        <v>21</v>
      </c>
      <c r="H272" s="6"/>
      <c r="I272" s="62"/>
      <c r="J272" s="109"/>
      <c r="K272" s="109"/>
      <c r="L272" s="110"/>
      <c r="M272" s="104"/>
      <c r="N272" s="111"/>
      <c r="O272" s="159"/>
      <c r="P272" s="112"/>
      <c r="Q272" s="113"/>
      <c r="R272" s="97" t="s">
        <v>75</v>
      </c>
      <c r="S272" s="98" t="s">
        <v>77</v>
      </c>
      <c r="T272" s="98"/>
      <c r="U272" s="98"/>
      <c r="V272" s="98"/>
      <c r="W272" s="98"/>
      <c r="X272" s="145"/>
    </row>
    <row r="273" spans="1:24" ht="27.95" customHeight="1" x14ac:dyDescent="0.25">
      <c r="A273" s="15"/>
      <c r="B273" s="15">
        <f t="shared" si="4"/>
        <v>259</v>
      </c>
      <c r="C273" s="179" t="s">
        <v>539</v>
      </c>
      <c r="D273" s="169" t="s">
        <v>540</v>
      </c>
      <c r="E273" s="170">
        <v>54</v>
      </c>
      <c r="F273" s="181" t="s">
        <v>15</v>
      </c>
      <c r="G273" s="183" t="s">
        <v>19</v>
      </c>
      <c r="H273" s="6"/>
      <c r="I273" s="62" t="s">
        <v>748</v>
      </c>
      <c r="J273" s="109"/>
      <c r="K273" s="109"/>
      <c r="L273" s="110"/>
      <c r="M273" s="104"/>
      <c r="N273" s="111"/>
      <c r="O273" s="159"/>
      <c r="P273" s="112"/>
      <c r="Q273" s="113"/>
      <c r="R273" s="97" t="s">
        <v>75</v>
      </c>
      <c r="S273" s="98" t="s">
        <v>77</v>
      </c>
      <c r="T273" s="98"/>
      <c r="U273" s="98"/>
      <c r="V273" s="98"/>
      <c r="W273" s="98"/>
      <c r="X273" s="145"/>
    </row>
    <row r="274" spans="1:24" ht="27.95" customHeight="1" x14ac:dyDescent="0.25">
      <c r="A274" s="15"/>
      <c r="B274" s="15">
        <f t="shared" si="4"/>
        <v>260</v>
      </c>
      <c r="C274" s="179" t="s">
        <v>541</v>
      </c>
      <c r="D274" s="169" t="s">
        <v>542</v>
      </c>
      <c r="E274" s="170">
        <v>40</v>
      </c>
      <c r="F274" s="181" t="s">
        <v>15</v>
      </c>
      <c r="G274" s="183" t="s">
        <v>19</v>
      </c>
      <c r="H274" s="6"/>
      <c r="I274" s="62"/>
      <c r="J274" s="109"/>
      <c r="K274" s="109"/>
      <c r="L274" s="110"/>
      <c r="M274" s="104"/>
      <c r="N274" s="111"/>
      <c r="O274" s="159"/>
      <c r="P274" s="112"/>
      <c r="Q274" s="113"/>
      <c r="R274" s="97" t="s">
        <v>75</v>
      </c>
      <c r="S274" s="98" t="s">
        <v>77</v>
      </c>
      <c r="T274" s="98"/>
      <c r="U274" s="98"/>
      <c r="V274" s="98"/>
      <c r="W274" s="98"/>
      <c r="X274" s="145"/>
    </row>
    <row r="275" spans="1:24" ht="27.95" customHeight="1" x14ac:dyDescent="0.25">
      <c r="A275" s="15"/>
      <c r="B275" s="15">
        <f t="shared" si="4"/>
        <v>261</v>
      </c>
      <c r="C275" s="179" t="s">
        <v>543</v>
      </c>
      <c r="D275" s="169" t="s">
        <v>544</v>
      </c>
      <c r="E275" s="170">
        <v>170</v>
      </c>
      <c r="F275" s="181" t="s">
        <v>15</v>
      </c>
      <c r="G275" s="183" t="s">
        <v>19</v>
      </c>
      <c r="H275" s="6"/>
      <c r="I275" s="62"/>
      <c r="J275" s="109"/>
      <c r="K275" s="109"/>
      <c r="L275" s="110"/>
      <c r="M275" s="104"/>
      <c r="N275" s="111"/>
      <c r="O275" s="159"/>
      <c r="P275" s="112"/>
      <c r="Q275" s="113"/>
      <c r="R275" s="97" t="s">
        <v>75</v>
      </c>
      <c r="S275" s="98" t="s">
        <v>77</v>
      </c>
      <c r="T275" s="98"/>
      <c r="U275" s="98"/>
      <c r="V275" s="98"/>
      <c r="W275" s="98"/>
      <c r="X275" s="145"/>
    </row>
    <row r="276" spans="1:24" ht="27.95" customHeight="1" x14ac:dyDescent="0.25">
      <c r="A276" s="15"/>
      <c r="B276" s="15">
        <f t="shared" si="4"/>
        <v>262</v>
      </c>
      <c r="C276" s="179" t="s">
        <v>545</v>
      </c>
      <c r="D276" s="169" t="s">
        <v>546</v>
      </c>
      <c r="E276" s="170">
        <v>15</v>
      </c>
      <c r="F276" s="181" t="s">
        <v>13</v>
      </c>
      <c r="G276" s="183" t="s">
        <v>19</v>
      </c>
      <c r="H276" s="6"/>
      <c r="I276" s="62"/>
      <c r="J276" s="109"/>
      <c r="K276" s="109"/>
      <c r="L276" s="110"/>
      <c r="M276" s="104"/>
      <c r="N276" s="111"/>
      <c r="O276" s="159"/>
      <c r="P276" s="112"/>
      <c r="Q276" s="113"/>
      <c r="R276" s="97"/>
      <c r="S276" s="98" t="s">
        <v>77</v>
      </c>
      <c r="T276" s="98"/>
      <c r="U276" s="98"/>
      <c r="V276" s="98"/>
      <c r="W276" s="98"/>
      <c r="X276" s="145"/>
    </row>
    <row r="277" spans="1:24" ht="27.95" customHeight="1" x14ac:dyDescent="0.25">
      <c r="A277" s="15"/>
      <c r="B277" s="15">
        <f t="shared" si="4"/>
        <v>263</v>
      </c>
      <c r="C277" s="179" t="s">
        <v>547</v>
      </c>
      <c r="D277" s="169" t="s">
        <v>548</v>
      </c>
      <c r="E277" s="170">
        <v>380</v>
      </c>
      <c r="F277" s="181" t="s">
        <v>13</v>
      </c>
      <c r="G277" s="183" t="s">
        <v>19</v>
      </c>
      <c r="H277" s="6"/>
      <c r="I277" s="62" t="s">
        <v>751</v>
      </c>
      <c r="J277" s="109"/>
      <c r="K277" s="109"/>
      <c r="L277" s="110"/>
      <c r="M277" s="104"/>
      <c r="N277" s="111"/>
      <c r="O277" s="159"/>
      <c r="P277" s="112"/>
      <c r="Q277" s="113"/>
      <c r="R277" s="97" t="s">
        <v>75</v>
      </c>
      <c r="S277" s="98" t="s">
        <v>77</v>
      </c>
      <c r="T277" s="98"/>
      <c r="U277" s="98"/>
      <c r="V277" s="98"/>
      <c r="W277" s="98"/>
      <c r="X277" s="145"/>
    </row>
    <row r="278" spans="1:24" ht="27.95" customHeight="1" x14ac:dyDescent="0.25">
      <c r="A278" s="15"/>
      <c r="B278" s="15">
        <f t="shared" si="4"/>
        <v>264</v>
      </c>
      <c r="C278" s="179" t="s">
        <v>549</v>
      </c>
      <c r="D278" s="169" t="s">
        <v>550</v>
      </c>
      <c r="E278" s="170">
        <v>197</v>
      </c>
      <c r="F278" s="181" t="s">
        <v>15</v>
      </c>
      <c r="G278" s="183" t="s">
        <v>19</v>
      </c>
      <c r="H278" s="6"/>
      <c r="I278" s="62" t="s">
        <v>748</v>
      </c>
      <c r="J278" s="109" t="s">
        <v>744</v>
      </c>
      <c r="K278" s="109"/>
      <c r="L278" s="110"/>
      <c r="M278" s="104"/>
      <c r="N278" s="111"/>
      <c r="O278" s="159"/>
      <c r="P278" s="112"/>
      <c r="Q278" s="113"/>
      <c r="R278" s="97" t="s">
        <v>75</v>
      </c>
      <c r="S278" s="98" t="s">
        <v>77</v>
      </c>
      <c r="T278" s="98"/>
      <c r="U278" s="98"/>
      <c r="V278" s="98"/>
      <c r="W278" s="98"/>
      <c r="X278" s="145"/>
    </row>
    <row r="279" spans="1:24" ht="27.95" customHeight="1" x14ac:dyDescent="0.25">
      <c r="A279" s="15"/>
      <c r="B279" s="15">
        <f t="shared" si="4"/>
        <v>265</v>
      </c>
      <c r="C279" s="179" t="s">
        <v>728</v>
      </c>
      <c r="D279" s="169" t="s">
        <v>551</v>
      </c>
      <c r="E279" s="170">
        <v>50</v>
      </c>
      <c r="F279" s="181" t="s">
        <v>15</v>
      </c>
      <c r="G279" s="183" t="s">
        <v>19</v>
      </c>
      <c r="H279" s="6"/>
      <c r="I279" s="62" t="s">
        <v>748</v>
      </c>
      <c r="J279" s="109"/>
      <c r="K279" s="109"/>
      <c r="L279" s="110"/>
      <c r="M279" s="104"/>
      <c r="N279" s="111"/>
      <c r="O279" s="159"/>
      <c r="P279" s="112"/>
      <c r="Q279" s="113"/>
      <c r="R279" s="97" t="s">
        <v>75</v>
      </c>
      <c r="S279" s="98" t="s">
        <v>77</v>
      </c>
      <c r="T279" s="98"/>
      <c r="U279" s="98"/>
      <c r="V279" s="98"/>
      <c r="W279" s="98"/>
      <c r="X279" s="145"/>
    </row>
    <row r="280" spans="1:24" ht="30" x14ac:dyDescent="0.25">
      <c r="A280" s="15"/>
      <c r="B280" s="15">
        <f t="shared" si="4"/>
        <v>266</v>
      </c>
      <c r="C280" s="179" t="s">
        <v>552</v>
      </c>
      <c r="D280" s="169" t="s">
        <v>553</v>
      </c>
      <c r="E280" s="170">
        <v>236</v>
      </c>
      <c r="F280" s="181" t="s">
        <v>15</v>
      </c>
      <c r="G280" s="183" t="s">
        <v>19</v>
      </c>
      <c r="H280" s="6"/>
      <c r="I280" s="62"/>
      <c r="J280" s="109" t="s">
        <v>744</v>
      </c>
      <c r="K280" s="109"/>
      <c r="L280" s="110"/>
      <c r="M280" s="104"/>
      <c r="N280" s="111"/>
      <c r="O280" s="159"/>
      <c r="P280" s="112"/>
      <c r="Q280" s="113"/>
      <c r="R280" s="97" t="s">
        <v>75</v>
      </c>
      <c r="S280" s="98" t="s">
        <v>77</v>
      </c>
      <c r="T280" s="98"/>
      <c r="U280" s="98"/>
      <c r="V280" s="98"/>
      <c r="W280" s="98"/>
      <c r="X280" s="145"/>
    </row>
    <row r="281" spans="1:24" ht="27.95" customHeight="1" x14ac:dyDescent="0.25">
      <c r="A281" s="15"/>
      <c r="B281" s="15">
        <f t="shared" si="4"/>
        <v>267</v>
      </c>
      <c r="C281" s="179" t="s">
        <v>554</v>
      </c>
      <c r="D281" s="169"/>
      <c r="E281" s="170">
        <v>105</v>
      </c>
      <c r="F281" s="181" t="s">
        <v>15</v>
      </c>
      <c r="G281" s="183" t="s">
        <v>20</v>
      </c>
      <c r="H281" s="6"/>
      <c r="I281" s="62"/>
      <c r="J281" s="109" t="s">
        <v>744</v>
      </c>
      <c r="K281" s="109"/>
      <c r="L281" s="110"/>
      <c r="M281" s="104"/>
      <c r="N281" s="111"/>
      <c r="O281" s="159"/>
      <c r="P281" s="112"/>
      <c r="Q281" s="113"/>
      <c r="R281" s="97" t="s">
        <v>75</v>
      </c>
      <c r="S281" s="98" t="s">
        <v>77</v>
      </c>
      <c r="T281" s="98"/>
      <c r="U281" s="98"/>
      <c r="V281" s="98"/>
      <c r="W281" s="98"/>
      <c r="X281" s="145"/>
    </row>
    <row r="282" spans="1:24" ht="27.95" customHeight="1" x14ac:dyDescent="0.25">
      <c r="A282" s="15"/>
      <c r="B282" s="15">
        <f t="shared" si="4"/>
        <v>268</v>
      </c>
      <c r="C282" s="179" t="s">
        <v>555</v>
      </c>
      <c r="D282" s="169" t="s">
        <v>556</v>
      </c>
      <c r="E282" s="170">
        <v>206</v>
      </c>
      <c r="F282" s="181" t="s">
        <v>12</v>
      </c>
      <c r="G282" s="183" t="s">
        <v>18</v>
      </c>
      <c r="H282" s="6"/>
      <c r="I282" s="62"/>
      <c r="J282" s="109"/>
      <c r="K282" s="109"/>
      <c r="L282" s="110"/>
      <c r="M282" s="104"/>
      <c r="N282" s="111"/>
      <c r="O282" s="159"/>
      <c r="P282" s="112"/>
      <c r="Q282" s="113"/>
      <c r="R282" s="97" t="s">
        <v>75</v>
      </c>
      <c r="S282" s="98" t="s">
        <v>77</v>
      </c>
      <c r="T282" s="98"/>
      <c r="U282" s="98"/>
      <c r="V282" s="98"/>
      <c r="W282" s="98"/>
      <c r="X282" s="145"/>
    </row>
    <row r="283" spans="1:24" ht="30" x14ac:dyDescent="0.25">
      <c r="A283" s="15"/>
      <c r="B283" s="15">
        <f t="shared" si="4"/>
        <v>269</v>
      </c>
      <c r="C283" s="179" t="s">
        <v>557</v>
      </c>
      <c r="D283" s="169" t="s">
        <v>558</v>
      </c>
      <c r="E283" s="170">
        <v>100</v>
      </c>
      <c r="F283" s="181" t="s">
        <v>13</v>
      </c>
      <c r="G283" s="183" t="s">
        <v>23</v>
      </c>
      <c r="H283" s="6"/>
      <c r="I283" s="62"/>
      <c r="J283" s="109"/>
      <c r="K283" s="109"/>
      <c r="L283" s="110"/>
      <c r="M283" s="104"/>
      <c r="N283" s="111"/>
      <c r="O283" s="159"/>
      <c r="P283" s="112"/>
      <c r="Q283" s="113"/>
      <c r="R283" s="97"/>
      <c r="S283" s="98"/>
      <c r="T283" s="98"/>
      <c r="U283" s="98"/>
      <c r="V283" s="98"/>
      <c r="W283" s="98"/>
      <c r="X283" s="145"/>
    </row>
    <row r="284" spans="1:24" ht="27.95" customHeight="1" x14ac:dyDescent="0.25">
      <c r="A284" s="15"/>
      <c r="B284" s="15">
        <f t="shared" si="4"/>
        <v>270</v>
      </c>
      <c r="C284" s="179" t="s">
        <v>559</v>
      </c>
      <c r="D284" s="169"/>
      <c r="E284" s="170"/>
      <c r="F284" s="181"/>
      <c r="G284" s="183" t="s">
        <v>23</v>
      </c>
      <c r="H284" s="6"/>
      <c r="I284" s="62"/>
      <c r="J284" s="109"/>
      <c r="K284" s="109"/>
      <c r="L284" s="110"/>
      <c r="M284" s="104"/>
      <c r="N284" s="111"/>
      <c r="O284" s="159"/>
      <c r="P284" s="112"/>
      <c r="Q284" s="113"/>
      <c r="R284" s="97"/>
      <c r="S284" s="98"/>
      <c r="T284" s="98"/>
      <c r="U284" s="98"/>
      <c r="V284" s="98"/>
      <c r="W284" s="98"/>
      <c r="X284" s="145"/>
    </row>
    <row r="285" spans="1:24" ht="27.95" customHeight="1" x14ac:dyDescent="0.25">
      <c r="A285" s="15"/>
      <c r="B285" s="15">
        <f t="shared" si="4"/>
        <v>271</v>
      </c>
      <c r="C285" s="179" t="s">
        <v>560</v>
      </c>
      <c r="D285" s="169" t="s">
        <v>561</v>
      </c>
      <c r="E285" s="170">
        <v>154</v>
      </c>
      <c r="F285" s="181" t="s">
        <v>13</v>
      </c>
      <c r="G285" s="183" t="s">
        <v>23</v>
      </c>
      <c r="H285" s="6"/>
      <c r="I285" s="62"/>
      <c r="J285" s="109"/>
      <c r="K285" s="109"/>
      <c r="L285" s="110"/>
      <c r="M285" s="104"/>
      <c r="N285" s="111"/>
      <c r="O285" s="159"/>
      <c r="P285" s="112"/>
      <c r="Q285" s="113"/>
      <c r="R285" s="97"/>
      <c r="S285" s="98"/>
      <c r="T285" s="98"/>
      <c r="U285" s="98"/>
      <c r="V285" s="98"/>
      <c r="W285" s="98"/>
      <c r="X285" s="145"/>
    </row>
    <row r="286" spans="1:24" ht="27.95" customHeight="1" x14ac:dyDescent="0.25">
      <c r="A286" s="15"/>
      <c r="B286" s="15">
        <f t="shared" si="4"/>
        <v>272</v>
      </c>
      <c r="C286" s="179" t="s">
        <v>562</v>
      </c>
      <c r="D286" s="169"/>
      <c r="E286" s="170">
        <v>135</v>
      </c>
      <c r="F286" s="181" t="s">
        <v>13</v>
      </c>
      <c r="G286" s="183" t="s">
        <v>23</v>
      </c>
      <c r="H286" s="6"/>
      <c r="I286" s="62"/>
      <c r="J286" s="109"/>
      <c r="K286" s="109"/>
      <c r="L286" s="110"/>
      <c r="M286" s="104"/>
      <c r="N286" s="111"/>
      <c r="O286" s="159"/>
      <c r="P286" s="112"/>
      <c r="Q286" s="113"/>
      <c r="R286" s="97"/>
      <c r="S286" s="98"/>
      <c r="T286" s="98"/>
      <c r="U286" s="98"/>
      <c r="V286" s="98"/>
      <c r="W286" s="98"/>
      <c r="X286" s="145"/>
    </row>
    <row r="287" spans="1:24" ht="27.95" customHeight="1" x14ac:dyDescent="0.25">
      <c r="A287" s="15"/>
      <c r="B287" s="15">
        <f t="shared" si="4"/>
        <v>273</v>
      </c>
      <c r="C287" s="179" t="s">
        <v>563</v>
      </c>
      <c r="D287" s="169"/>
      <c r="E287" s="170">
        <v>85</v>
      </c>
      <c r="F287" s="181" t="s">
        <v>13</v>
      </c>
      <c r="G287" s="183" t="s">
        <v>23</v>
      </c>
      <c r="H287" s="6"/>
      <c r="I287" s="62"/>
      <c r="J287" s="109"/>
      <c r="K287" s="109"/>
      <c r="L287" s="110"/>
      <c r="M287" s="104"/>
      <c r="N287" s="111"/>
      <c r="O287" s="159"/>
      <c r="P287" s="112"/>
      <c r="Q287" s="113"/>
      <c r="R287" s="97"/>
      <c r="S287" s="98"/>
      <c r="T287" s="98"/>
      <c r="U287" s="98"/>
      <c r="V287" s="98"/>
      <c r="W287" s="98"/>
      <c r="X287" s="145"/>
    </row>
    <row r="288" spans="1:24" ht="27.95" customHeight="1" x14ac:dyDescent="0.25">
      <c r="A288" s="15"/>
      <c r="B288" s="15">
        <f t="shared" si="4"/>
        <v>274</v>
      </c>
      <c r="C288" s="179" t="s">
        <v>564</v>
      </c>
      <c r="D288" s="169" t="s">
        <v>361</v>
      </c>
      <c r="E288" s="170">
        <v>543</v>
      </c>
      <c r="F288" s="181" t="s">
        <v>13</v>
      </c>
      <c r="G288" s="183" t="s">
        <v>19</v>
      </c>
      <c r="H288" s="6"/>
      <c r="I288" s="62" t="s">
        <v>748</v>
      </c>
      <c r="J288" s="109"/>
      <c r="K288" s="109"/>
      <c r="L288" s="110"/>
      <c r="M288" s="104"/>
      <c r="N288" s="111"/>
      <c r="O288" s="159"/>
      <c r="P288" s="112"/>
      <c r="Q288" s="113"/>
      <c r="R288" s="97" t="s">
        <v>75</v>
      </c>
      <c r="S288" s="98" t="s">
        <v>77</v>
      </c>
      <c r="T288" s="98"/>
      <c r="U288" s="98"/>
      <c r="V288" s="98"/>
      <c r="W288" s="98"/>
      <c r="X288" s="145"/>
    </row>
    <row r="289" spans="1:24" ht="27.95" customHeight="1" x14ac:dyDescent="0.25">
      <c r="A289" s="15"/>
      <c r="B289" s="15">
        <f t="shared" si="4"/>
        <v>275</v>
      </c>
      <c r="C289" s="179" t="s">
        <v>565</v>
      </c>
      <c r="D289" s="169" t="s">
        <v>438</v>
      </c>
      <c r="E289" s="170">
        <v>104</v>
      </c>
      <c r="F289" s="181" t="s">
        <v>15</v>
      </c>
      <c r="G289" s="183" t="s">
        <v>19</v>
      </c>
      <c r="H289" s="6"/>
      <c r="I289" s="62"/>
      <c r="J289" s="109"/>
      <c r="K289" s="109"/>
      <c r="L289" s="110"/>
      <c r="M289" s="104"/>
      <c r="N289" s="111"/>
      <c r="O289" s="159"/>
      <c r="P289" s="112"/>
      <c r="Q289" s="113"/>
      <c r="R289" s="97" t="s">
        <v>75</v>
      </c>
      <c r="S289" s="98" t="s">
        <v>77</v>
      </c>
      <c r="T289" s="98"/>
      <c r="U289" s="98"/>
      <c r="V289" s="98"/>
      <c r="W289" s="98"/>
      <c r="X289" s="145"/>
    </row>
    <row r="290" spans="1:24" ht="27.95" customHeight="1" x14ac:dyDescent="0.25">
      <c r="A290" s="15"/>
      <c r="B290" s="15">
        <f t="shared" si="4"/>
        <v>276</v>
      </c>
      <c r="C290" s="179" t="s">
        <v>566</v>
      </c>
      <c r="D290" s="169" t="s">
        <v>553</v>
      </c>
      <c r="E290" s="170">
        <v>91</v>
      </c>
      <c r="F290" s="181" t="s">
        <v>15</v>
      </c>
      <c r="G290" s="183" t="s">
        <v>19</v>
      </c>
      <c r="H290" s="6"/>
      <c r="I290" s="62" t="s">
        <v>748</v>
      </c>
      <c r="J290" s="109"/>
      <c r="K290" s="109"/>
      <c r="L290" s="110"/>
      <c r="M290" s="104"/>
      <c r="N290" s="111"/>
      <c r="O290" s="159"/>
      <c r="P290" s="112"/>
      <c r="Q290" s="113"/>
      <c r="R290" s="97" t="s">
        <v>75</v>
      </c>
      <c r="S290" s="98" t="s">
        <v>77</v>
      </c>
      <c r="T290" s="98"/>
      <c r="U290" s="98"/>
      <c r="V290" s="98"/>
      <c r="W290" s="98"/>
      <c r="X290" s="145"/>
    </row>
    <row r="291" spans="1:24" ht="27.95" customHeight="1" x14ac:dyDescent="0.25">
      <c r="A291" s="15"/>
      <c r="B291" s="15">
        <f t="shared" si="4"/>
        <v>277</v>
      </c>
      <c r="C291" s="179" t="s">
        <v>729</v>
      </c>
      <c r="D291" s="169" t="s">
        <v>361</v>
      </c>
      <c r="E291" s="170">
        <v>150</v>
      </c>
      <c r="F291" s="181" t="s">
        <v>13</v>
      </c>
      <c r="G291" s="183" t="s">
        <v>19</v>
      </c>
      <c r="H291" s="6"/>
      <c r="I291" s="62"/>
      <c r="J291" s="109"/>
      <c r="K291" s="109"/>
      <c r="L291" s="110"/>
      <c r="M291" s="104"/>
      <c r="N291" s="111"/>
      <c r="O291" s="159"/>
      <c r="P291" s="112"/>
      <c r="Q291" s="113"/>
      <c r="R291" s="97" t="s">
        <v>746</v>
      </c>
      <c r="S291" s="98"/>
      <c r="T291" s="98"/>
      <c r="U291" s="98"/>
      <c r="V291" s="98"/>
      <c r="W291" s="98"/>
      <c r="X291" s="145"/>
    </row>
    <row r="292" spans="1:24" ht="27.95" customHeight="1" x14ac:dyDescent="0.25">
      <c r="A292" s="15"/>
      <c r="B292" s="15">
        <f t="shared" si="4"/>
        <v>278</v>
      </c>
      <c r="C292" s="179" t="s">
        <v>567</v>
      </c>
      <c r="D292" s="169" t="s">
        <v>568</v>
      </c>
      <c r="E292" s="170">
        <v>220</v>
      </c>
      <c r="F292" s="181" t="s">
        <v>15</v>
      </c>
      <c r="G292" s="183" t="s">
        <v>19</v>
      </c>
      <c r="H292" s="6"/>
      <c r="I292" s="62" t="s">
        <v>748</v>
      </c>
      <c r="J292" s="109" t="s">
        <v>744</v>
      </c>
      <c r="K292" s="109"/>
      <c r="L292" s="110"/>
      <c r="M292" s="104"/>
      <c r="N292" s="111"/>
      <c r="O292" s="159"/>
      <c r="P292" s="112"/>
      <c r="Q292" s="113"/>
      <c r="R292" s="97" t="s">
        <v>75</v>
      </c>
      <c r="S292" s="98" t="s">
        <v>77</v>
      </c>
      <c r="T292" s="98"/>
      <c r="U292" s="98"/>
      <c r="V292" s="98"/>
      <c r="W292" s="98"/>
      <c r="X292" s="145"/>
    </row>
    <row r="293" spans="1:24" ht="27.95" customHeight="1" x14ac:dyDescent="0.25">
      <c r="A293" s="15"/>
      <c r="B293" s="15">
        <f t="shared" si="4"/>
        <v>279</v>
      </c>
      <c r="C293" s="179" t="s">
        <v>569</v>
      </c>
      <c r="D293" s="169" t="s">
        <v>570</v>
      </c>
      <c r="E293" s="170">
        <v>3711</v>
      </c>
      <c r="F293" s="181" t="s">
        <v>13</v>
      </c>
      <c r="G293" s="183" t="s">
        <v>19</v>
      </c>
      <c r="H293" s="6"/>
      <c r="I293" s="62"/>
      <c r="J293" s="109"/>
      <c r="K293" s="109"/>
      <c r="L293" s="110"/>
      <c r="M293" s="104"/>
      <c r="N293" s="111"/>
      <c r="O293" s="159"/>
      <c r="P293" s="112"/>
      <c r="Q293" s="113"/>
      <c r="R293" s="97"/>
      <c r="S293" s="98"/>
      <c r="T293" s="98"/>
      <c r="U293" s="98"/>
      <c r="V293" s="98"/>
      <c r="W293" s="98"/>
      <c r="X293" s="145"/>
    </row>
    <row r="294" spans="1:24" ht="27.95" customHeight="1" x14ac:dyDescent="0.25">
      <c r="A294" s="15"/>
      <c r="B294" s="15">
        <f t="shared" si="4"/>
        <v>280</v>
      </c>
      <c r="C294" s="179" t="s">
        <v>571</v>
      </c>
      <c r="D294" s="169"/>
      <c r="E294" s="170">
        <v>943</v>
      </c>
      <c r="F294" s="181" t="s">
        <v>13</v>
      </c>
      <c r="G294" s="183" t="s">
        <v>19</v>
      </c>
      <c r="H294" s="6"/>
      <c r="I294" s="62"/>
      <c r="J294" s="109"/>
      <c r="K294" s="109"/>
      <c r="L294" s="110"/>
      <c r="M294" s="104"/>
      <c r="N294" s="111"/>
      <c r="O294" s="159"/>
      <c r="P294" s="112"/>
      <c r="Q294" s="113"/>
      <c r="R294" s="97"/>
      <c r="S294" s="98"/>
      <c r="T294" s="98"/>
      <c r="U294" s="98"/>
      <c r="V294" s="98"/>
      <c r="W294" s="98"/>
      <c r="X294" s="145"/>
    </row>
    <row r="295" spans="1:24" ht="27.95" customHeight="1" x14ac:dyDescent="0.25">
      <c r="A295" s="15"/>
      <c r="B295" s="15">
        <f t="shared" si="4"/>
        <v>281</v>
      </c>
      <c r="C295" s="179" t="s">
        <v>730</v>
      </c>
      <c r="D295" s="169" t="s">
        <v>572</v>
      </c>
      <c r="E295" s="170">
        <v>625</v>
      </c>
      <c r="F295" s="181" t="s">
        <v>13</v>
      </c>
      <c r="G295" s="183" t="s">
        <v>19</v>
      </c>
      <c r="H295" s="6"/>
      <c r="I295" s="62" t="s">
        <v>748</v>
      </c>
      <c r="J295" s="109"/>
      <c r="K295" s="109"/>
      <c r="L295" s="110"/>
      <c r="M295" s="104"/>
      <c r="N295" s="111"/>
      <c r="O295" s="159"/>
      <c r="P295" s="112"/>
      <c r="Q295" s="113"/>
      <c r="R295" s="97" t="s">
        <v>75</v>
      </c>
      <c r="S295" s="98" t="s">
        <v>77</v>
      </c>
      <c r="T295" s="98"/>
      <c r="U295" s="98"/>
      <c r="V295" s="98"/>
      <c r="W295" s="98"/>
      <c r="X295" s="145"/>
    </row>
    <row r="296" spans="1:24" ht="27.95" customHeight="1" x14ac:dyDescent="0.25">
      <c r="A296" s="15"/>
      <c r="B296" s="15">
        <f t="shared" si="4"/>
        <v>282</v>
      </c>
      <c r="C296" s="179" t="s">
        <v>573</v>
      </c>
      <c r="D296" s="169" t="s">
        <v>574</v>
      </c>
      <c r="E296" s="170">
        <v>774</v>
      </c>
      <c r="F296" s="181" t="s">
        <v>13</v>
      </c>
      <c r="G296" s="183" t="s">
        <v>19</v>
      </c>
      <c r="H296" s="6"/>
      <c r="I296" s="62" t="s">
        <v>748</v>
      </c>
      <c r="J296" s="109" t="s">
        <v>744</v>
      </c>
      <c r="K296" s="109"/>
      <c r="L296" s="110"/>
      <c r="M296" s="104"/>
      <c r="N296" s="111"/>
      <c r="O296" s="159"/>
      <c r="P296" s="112"/>
      <c r="Q296" s="113"/>
      <c r="R296" s="97" t="s">
        <v>75</v>
      </c>
      <c r="S296" s="98" t="s">
        <v>77</v>
      </c>
      <c r="T296" s="98"/>
      <c r="U296" s="98"/>
      <c r="V296" s="98"/>
      <c r="W296" s="98"/>
      <c r="X296" s="145"/>
    </row>
    <row r="297" spans="1:24" ht="27.95" customHeight="1" x14ac:dyDescent="0.25">
      <c r="A297" s="15"/>
      <c r="B297" s="15">
        <f t="shared" si="4"/>
        <v>283</v>
      </c>
      <c r="C297" s="188" t="s">
        <v>759</v>
      </c>
      <c r="D297" s="172"/>
      <c r="E297" s="173">
        <v>60</v>
      </c>
      <c r="F297" s="181" t="s">
        <v>13</v>
      </c>
      <c r="G297" s="183" t="s">
        <v>23</v>
      </c>
      <c r="H297" s="6"/>
      <c r="I297" s="62"/>
      <c r="J297" s="109"/>
      <c r="K297" s="109"/>
      <c r="L297" s="110"/>
      <c r="M297" s="104"/>
      <c r="N297" s="111"/>
      <c r="O297" s="159"/>
      <c r="P297" s="112"/>
      <c r="Q297" s="113"/>
      <c r="R297" s="97" t="s">
        <v>75</v>
      </c>
      <c r="S297" s="98"/>
      <c r="T297" s="98"/>
      <c r="U297" s="98"/>
      <c r="V297" s="98"/>
      <c r="W297" s="98"/>
      <c r="X297" s="145"/>
    </row>
    <row r="298" spans="1:24" ht="27.95" customHeight="1" x14ac:dyDescent="0.25">
      <c r="A298" s="15"/>
      <c r="B298" s="15">
        <f t="shared" si="4"/>
        <v>284</v>
      </c>
      <c r="C298" s="179" t="s">
        <v>575</v>
      </c>
      <c r="D298" s="169" t="s">
        <v>576</v>
      </c>
      <c r="E298" s="170">
        <v>1940</v>
      </c>
      <c r="F298" s="181" t="s">
        <v>12</v>
      </c>
      <c r="G298" s="183" t="s">
        <v>19</v>
      </c>
      <c r="H298" s="6"/>
      <c r="I298" s="62" t="s">
        <v>749</v>
      </c>
      <c r="J298" s="109"/>
      <c r="K298" s="109"/>
      <c r="L298" s="110"/>
      <c r="M298" s="104"/>
      <c r="N298" s="111"/>
      <c r="O298" s="159"/>
      <c r="P298" s="112"/>
      <c r="Q298" s="113"/>
      <c r="R298" s="97" t="s">
        <v>75</v>
      </c>
      <c r="S298" s="98" t="s">
        <v>77</v>
      </c>
      <c r="T298" s="98"/>
      <c r="U298" s="98"/>
      <c r="V298" s="98"/>
      <c r="W298" s="98"/>
      <c r="X298" s="145"/>
    </row>
    <row r="299" spans="1:24" ht="27.95" customHeight="1" x14ac:dyDescent="0.25">
      <c r="A299" s="15"/>
      <c r="B299" s="15">
        <f t="shared" si="4"/>
        <v>285</v>
      </c>
      <c r="C299" s="179" t="s">
        <v>577</v>
      </c>
      <c r="D299" s="169" t="s">
        <v>574</v>
      </c>
      <c r="E299" s="170">
        <v>161</v>
      </c>
      <c r="F299" s="181" t="s">
        <v>13</v>
      </c>
      <c r="G299" s="183" t="s">
        <v>19</v>
      </c>
      <c r="H299" s="6"/>
      <c r="I299" s="62"/>
      <c r="J299" s="109"/>
      <c r="K299" s="109"/>
      <c r="L299" s="110"/>
      <c r="M299" s="104"/>
      <c r="N299" s="111"/>
      <c r="O299" s="159"/>
      <c r="P299" s="112"/>
      <c r="Q299" s="113"/>
      <c r="R299" s="97" t="s">
        <v>75</v>
      </c>
      <c r="S299" s="98" t="s">
        <v>77</v>
      </c>
      <c r="T299" s="98"/>
      <c r="U299" s="98"/>
      <c r="V299" s="98"/>
      <c r="W299" s="98"/>
      <c r="X299" s="145"/>
    </row>
    <row r="300" spans="1:24" ht="27.95" customHeight="1" x14ac:dyDescent="0.25">
      <c r="A300" s="15"/>
      <c r="B300" s="15">
        <f t="shared" si="4"/>
        <v>286</v>
      </c>
      <c r="C300" s="179" t="s">
        <v>578</v>
      </c>
      <c r="D300" s="169" t="s">
        <v>579</v>
      </c>
      <c r="E300" s="170">
        <v>260</v>
      </c>
      <c r="F300" s="181" t="s">
        <v>12</v>
      </c>
      <c r="G300" s="183" t="s">
        <v>19</v>
      </c>
      <c r="H300" s="6"/>
      <c r="I300" s="62"/>
      <c r="J300" s="109"/>
      <c r="K300" s="109"/>
      <c r="L300" s="110"/>
      <c r="M300" s="104"/>
      <c r="N300" s="111"/>
      <c r="O300" s="159"/>
      <c r="P300" s="112"/>
      <c r="Q300" s="113"/>
      <c r="R300" s="97" t="s">
        <v>75</v>
      </c>
      <c r="S300" s="98"/>
      <c r="T300" s="98"/>
      <c r="U300" s="98"/>
      <c r="V300" s="98"/>
      <c r="W300" s="98" t="s">
        <v>742</v>
      </c>
      <c r="X300" s="145"/>
    </row>
    <row r="301" spans="1:24" ht="27.95" customHeight="1" x14ac:dyDescent="0.25">
      <c r="A301" s="15"/>
      <c r="B301" s="15">
        <f t="shared" si="4"/>
        <v>287</v>
      </c>
      <c r="C301" s="179" t="s">
        <v>580</v>
      </c>
      <c r="D301" s="169" t="s">
        <v>312</v>
      </c>
      <c r="E301" s="170">
        <v>198</v>
      </c>
      <c r="F301" s="181" t="s">
        <v>12</v>
      </c>
      <c r="G301" s="183" t="s">
        <v>23</v>
      </c>
      <c r="H301" s="6"/>
      <c r="I301" s="62"/>
      <c r="J301" s="109"/>
      <c r="K301" s="109"/>
      <c r="L301" s="110"/>
      <c r="M301" s="104"/>
      <c r="N301" s="111"/>
      <c r="O301" s="159"/>
      <c r="P301" s="112"/>
      <c r="Q301" s="113"/>
      <c r="R301" s="97" t="s">
        <v>75</v>
      </c>
      <c r="S301" s="98" t="s">
        <v>77</v>
      </c>
      <c r="T301" s="98"/>
      <c r="U301" s="98"/>
      <c r="V301" s="98"/>
      <c r="W301" s="98"/>
      <c r="X301" s="145"/>
    </row>
    <row r="302" spans="1:24" ht="27.95" customHeight="1" x14ac:dyDescent="0.25">
      <c r="A302" s="15"/>
      <c r="B302" s="15">
        <f t="shared" si="4"/>
        <v>288</v>
      </c>
      <c r="C302" s="188" t="s">
        <v>580</v>
      </c>
      <c r="D302" s="172" t="s">
        <v>581</v>
      </c>
      <c r="E302" s="173">
        <v>140</v>
      </c>
      <c r="F302" s="181" t="s">
        <v>12</v>
      </c>
      <c r="G302" s="183" t="s">
        <v>23</v>
      </c>
      <c r="H302" s="6"/>
      <c r="I302" s="62" t="s">
        <v>748</v>
      </c>
      <c r="J302" s="109"/>
      <c r="K302" s="109"/>
      <c r="L302" s="110"/>
      <c r="M302" s="104"/>
      <c r="N302" s="111"/>
      <c r="O302" s="159"/>
      <c r="P302" s="112"/>
      <c r="Q302" s="113"/>
      <c r="R302" s="97" t="s">
        <v>75</v>
      </c>
      <c r="S302" s="98" t="s">
        <v>77</v>
      </c>
      <c r="T302" s="98"/>
      <c r="U302" s="98"/>
      <c r="V302" s="98"/>
      <c r="W302" s="98"/>
      <c r="X302" s="145"/>
    </row>
    <row r="303" spans="1:24" ht="27.95" customHeight="1" x14ac:dyDescent="0.25">
      <c r="A303" s="15"/>
      <c r="B303" s="15">
        <f t="shared" si="4"/>
        <v>289</v>
      </c>
      <c r="C303" s="179" t="s">
        <v>582</v>
      </c>
      <c r="D303" s="169" t="s">
        <v>361</v>
      </c>
      <c r="E303" s="170">
        <v>24</v>
      </c>
      <c r="F303" s="181" t="s">
        <v>13</v>
      </c>
      <c r="G303" s="183" t="s">
        <v>23</v>
      </c>
      <c r="H303" s="6"/>
      <c r="I303" s="62" t="s">
        <v>748</v>
      </c>
      <c r="J303" s="109"/>
      <c r="K303" s="109"/>
      <c r="L303" s="110"/>
      <c r="M303" s="104"/>
      <c r="N303" s="111"/>
      <c r="O303" s="159"/>
      <c r="P303" s="112"/>
      <c r="Q303" s="113"/>
      <c r="R303" s="97" t="s">
        <v>75</v>
      </c>
      <c r="S303" s="98"/>
      <c r="T303" s="98"/>
      <c r="U303" s="98"/>
      <c r="V303" s="98"/>
      <c r="W303" s="98"/>
      <c r="X303" s="145"/>
    </row>
    <row r="304" spans="1:24" ht="27.95" customHeight="1" x14ac:dyDescent="0.25">
      <c r="A304" s="15"/>
      <c r="B304" s="15">
        <f t="shared" si="4"/>
        <v>290</v>
      </c>
      <c r="C304" s="179" t="s">
        <v>731</v>
      </c>
      <c r="D304" s="169" t="s">
        <v>583</v>
      </c>
      <c r="E304" s="170">
        <v>528</v>
      </c>
      <c r="F304" s="181" t="s">
        <v>12</v>
      </c>
      <c r="G304" s="183" t="s">
        <v>23</v>
      </c>
      <c r="H304" s="6"/>
      <c r="I304" s="62" t="s">
        <v>748</v>
      </c>
      <c r="J304" s="109"/>
      <c r="K304" s="109"/>
      <c r="L304" s="110"/>
      <c r="M304" s="104"/>
      <c r="N304" s="111"/>
      <c r="O304" s="159"/>
      <c r="P304" s="112"/>
      <c r="Q304" s="113"/>
      <c r="R304" s="97"/>
      <c r="S304" s="98" t="s">
        <v>77</v>
      </c>
      <c r="T304" s="98"/>
      <c r="U304" s="98"/>
      <c r="V304" s="98"/>
      <c r="W304" s="98"/>
      <c r="X304" s="145"/>
    </row>
    <row r="305" spans="1:24" ht="27.95" customHeight="1" x14ac:dyDescent="0.25">
      <c r="A305" s="15"/>
      <c r="B305" s="15">
        <f t="shared" si="4"/>
        <v>291</v>
      </c>
      <c r="C305" s="179" t="s">
        <v>732</v>
      </c>
      <c r="D305" s="169" t="s">
        <v>584</v>
      </c>
      <c r="E305" s="170">
        <v>350</v>
      </c>
      <c r="F305" s="181" t="s">
        <v>12</v>
      </c>
      <c r="G305" s="183" t="s">
        <v>23</v>
      </c>
      <c r="H305" s="6"/>
      <c r="I305" s="62" t="s">
        <v>748</v>
      </c>
      <c r="J305" s="109"/>
      <c r="K305" s="109"/>
      <c r="L305" s="110"/>
      <c r="M305" s="104"/>
      <c r="N305" s="111"/>
      <c r="O305" s="159"/>
      <c r="P305" s="112"/>
      <c r="Q305" s="113"/>
      <c r="R305" s="97"/>
      <c r="S305" s="98" t="s">
        <v>77</v>
      </c>
      <c r="T305" s="98"/>
      <c r="U305" s="98"/>
      <c r="V305" s="98"/>
      <c r="W305" s="98"/>
      <c r="X305" s="145"/>
    </row>
    <row r="306" spans="1:24" ht="27.95" customHeight="1" x14ac:dyDescent="0.25">
      <c r="A306" s="15"/>
      <c r="B306" s="15">
        <f t="shared" si="4"/>
        <v>292</v>
      </c>
      <c r="C306" s="179" t="s">
        <v>733</v>
      </c>
      <c r="D306" s="169" t="s">
        <v>585</v>
      </c>
      <c r="E306" s="170">
        <v>60</v>
      </c>
      <c r="F306" s="181" t="s">
        <v>12</v>
      </c>
      <c r="G306" s="183" t="s">
        <v>23</v>
      </c>
      <c r="H306" s="6"/>
      <c r="I306" s="62"/>
      <c r="J306" s="109"/>
      <c r="K306" s="109"/>
      <c r="L306" s="110"/>
      <c r="M306" s="104"/>
      <c r="N306" s="111"/>
      <c r="O306" s="159"/>
      <c r="P306" s="112"/>
      <c r="Q306" s="113"/>
      <c r="R306" s="97"/>
      <c r="S306" s="98" t="s">
        <v>77</v>
      </c>
      <c r="T306" s="98"/>
      <c r="U306" s="98"/>
      <c r="V306" s="98"/>
      <c r="W306" s="98"/>
      <c r="X306" s="145"/>
    </row>
    <row r="307" spans="1:24" ht="27.95" customHeight="1" x14ac:dyDescent="0.25">
      <c r="A307" s="15"/>
      <c r="B307" s="15">
        <f t="shared" si="4"/>
        <v>293</v>
      </c>
      <c r="C307" s="179" t="s">
        <v>734</v>
      </c>
      <c r="D307" s="169" t="s">
        <v>586</v>
      </c>
      <c r="E307" s="170">
        <v>40</v>
      </c>
      <c r="F307" s="181" t="s">
        <v>14</v>
      </c>
      <c r="G307" s="183" t="s">
        <v>23</v>
      </c>
      <c r="H307" s="6"/>
      <c r="I307" s="62"/>
      <c r="J307" s="109"/>
      <c r="K307" s="109"/>
      <c r="L307" s="110"/>
      <c r="M307" s="104"/>
      <c r="N307" s="111"/>
      <c r="O307" s="159"/>
      <c r="P307" s="112"/>
      <c r="Q307" s="113"/>
      <c r="R307" s="97"/>
      <c r="S307" s="98" t="s">
        <v>77</v>
      </c>
      <c r="T307" s="98"/>
      <c r="U307" s="98"/>
      <c r="V307" s="98"/>
      <c r="W307" s="98"/>
      <c r="X307" s="145"/>
    </row>
    <row r="308" spans="1:24" ht="27.95" customHeight="1" x14ac:dyDescent="0.25">
      <c r="A308" s="15"/>
      <c r="B308" s="15">
        <f t="shared" si="4"/>
        <v>294</v>
      </c>
      <c r="C308" s="179" t="s">
        <v>735</v>
      </c>
      <c r="D308" s="169" t="s">
        <v>587</v>
      </c>
      <c r="E308" s="170">
        <v>10</v>
      </c>
      <c r="F308" s="181" t="s">
        <v>12</v>
      </c>
      <c r="G308" s="183" t="s">
        <v>23</v>
      </c>
      <c r="H308" s="6"/>
      <c r="I308" s="62" t="s">
        <v>748</v>
      </c>
      <c r="J308" s="109"/>
      <c r="K308" s="109"/>
      <c r="L308" s="110"/>
      <c r="M308" s="104"/>
      <c r="N308" s="111"/>
      <c r="O308" s="159"/>
      <c r="P308" s="112"/>
      <c r="Q308" s="113"/>
      <c r="R308" s="97"/>
      <c r="S308" s="98"/>
      <c r="T308" s="98"/>
      <c r="U308" s="98"/>
      <c r="V308" s="98"/>
      <c r="W308" s="98"/>
      <c r="X308" s="145"/>
    </row>
    <row r="309" spans="1:24" ht="27.95" customHeight="1" x14ac:dyDescent="0.25">
      <c r="A309" s="15"/>
      <c r="B309" s="15">
        <f t="shared" si="4"/>
        <v>295</v>
      </c>
      <c r="C309" s="179" t="s">
        <v>736</v>
      </c>
      <c r="D309" s="169" t="s">
        <v>588</v>
      </c>
      <c r="E309" s="170">
        <v>376</v>
      </c>
      <c r="F309" s="181" t="s">
        <v>12</v>
      </c>
      <c r="G309" s="183" t="s">
        <v>23</v>
      </c>
      <c r="H309" s="6"/>
      <c r="I309" s="62"/>
      <c r="J309" s="109"/>
      <c r="K309" s="109"/>
      <c r="L309" s="110"/>
      <c r="M309" s="104"/>
      <c r="N309" s="111"/>
      <c r="O309" s="159"/>
      <c r="P309" s="112"/>
      <c r="Q309" s="113"/>
      <c r="R309" s="97"/>
      <c r="S309" s="98" t="s">
        <v>77</v>
      </c>
      <c r="T309" s="98"/>
      <c r="U309" s="98"/>
      <c r="V309" s="98"/>
      <c r="W309" s="98"/>
      <c r="X309" s="145"/>
    </row>
    <row r="310" spans="1:24" ht="27.95" customHeight="1" x14ac:dyDescent="0.25">
      <c r="A310" s="15"/>
      <c r="B310" s="15">
        <f t="shared" si="4"/>
        <v>296</v>
      </c>
      <c r="C310" s="179" t="s">
        <v>737</v>
      </c>
      <c r="D310" s="169" t="s">
        <v>589</v>
      </c>
      <c r="E310" s="170">
        <v>120</v>
      </c>
      <c r="F310" s="181" t="s">
        <v>12</v>
      </c>
      <c r="G310" s="183" t="s">
        <v>23</v>
      </c>
      <c r="H310" s="6"/>
      <c r="I310" s="62"/>
      <c r="J310" s="109" t="s">
        <v>744</v>
      </c>
      <c r="K310" s="109"/>
      <c r="L310" s="110"/>
      <c r="M310" s="104"/>
      <c r="N310" s="111"/>
      <c r="O310" s="159"/>
      <c r="P310" s="112"/>
      <c r="Q310" s="113"/>
      <c r="R310" s="97"/>
      <c r="S310" s="98" t="s">
        <v>77</v>
      </c>
      <c r="T310" s="98"/>
      <c r="U310" s="98"/>
      <c r="V310" s="98"/>
      <c r="W310" s="98"/>
      <c r="X310" s="145"/>
    </row>
    <row r="311" spans="1:24" ht="27.95" customHeight="1" x14ac:dyDescent="0.25">
      <c r="A311" s="15"/>
      <c r="B311" s="15">
        <f t="shared" si="4"/>
        <v>297</v>
      </c>
      <c r="C311" s="179" t="s">
        <v>738</v>
      </c>
      <c r="D311" s="169" t="s">
        <v>590</v>
      </c>
      <c r="E311" s="170">
        <v>32</v>
      </c>
      <c r="F311" s="181" t="s">
        <v>14</v>
      </c>
      <c r="G311" s="183" t="s">
        <v>23</v>
      </c>
      <c r="H311" s="6"/>
      <c r="I311" s="62"/>
      <c r="J311" s="109"/>
      <c r="K311" s="109"/>
      <c r="L311" s="110"/>
      <c r="M311" s="104"/>
      <c r="N311" s="111"/>
      <c r="O311" s="159"/>
      <c r="P311" s="112"/>
      <c r="Q311" s="113"/>
      <c r="R311" s="97"/>
      <c r="S311" s="98"/>
      <c r="T311" s="98"/>
      <c r="U311" s="98"/>
      <c r="V311" s="98"/>
      <c r="W311" s="98"/>
      <c r="X311" s="145"/>
    </row>
    <row r="312" spans="1:24" ht="27.95" customHeight="1" x14ac:dyDescent="0.25">
      <c r="A312" s="15"/>
      <c r="B312" s="15">
        <f t="shared" si="4"/>
        <v>298</v>
      </c>
      <c r="C312" s="179" t="s">
        <v>739</v>
      </c>
      <c r="D312" s="169" t="s">
        <v>591</v>
      </c>
      <c r="E312" s="170">
        <v>50</v>
      </c>
      <c r="F312" s="181" t="s">
        <v>12</v>
      </c>
      <c r="G312" s="183" t="s">
        <v>23</v>
      </c>
      <c r="H312" s="6"/>
      <c r="I312" s="62"/>
      <c r="J312" s="109"/>
      <c r="K312" s="109"/>
      <c r="L312" s="110"/>
      <c r="M312" s="104"/>
      <c r="N312" s="111"/>
      <c r="O312" s="159"/>
      <c r="P312" s="112"/>
      <c r="Q312" s="113"/>
      <c r="R312" s="97"/>
      <c r="S312" s="98"/>
      <c r="T312" s="98"/>
      <c r="U312" s="98"/>
      <c r="V312" s="98"/>
      <c r="W312" s="98"/>
      <c r="X312" s="145"/>
    </row>
    <row r="313" spans="1:24" ht="27.95" customHeight="1" x14ac:dyDescent="0.25">
      <c r="A313" s="15"/>
      <c r="B313" s="15">
        <f t="shared" si="4"/>
        <v>299</v>
      </c>
      <c r="C313" s="179" t="s">
        <v>740</v>
      </c>
      <c r="D313" s="169" t="s">
        <v>592</v>
      </c>
      <c r="E313" s="170">
        <v>50</v>
      </c>
      <c r="F313" s="181" t="s">
        <v>12</v>
      </c>
      <c r="G313" s="183" t="s">
        <v>23</v>
      </c>
      <c r="H313" s="6"/>
      <c r="I313" s="62" t="s">
        <v>749</v>
      </c>
      <c r="J313" s="109"/>
      <c r="K313" s="109"/>
      <c r="L313" s="110"/>
      <c r="M313" s="104"/>
      <c r="N313" s="111"/>
      <c r="O313" s="159"/>
      <c r="P313" s="112"/>
      <c r="Q313" s="113"/>
      <c r="R313" s="97"/>
      <c r="S313" s="98" t="s">
        <v>77</v>
      </c>
      <c r="T313" s="98"/>
      <c r="U313" s="98"/>
      <c r="V313" s="98"/>
      <c r="W313" s="98"/>
      <c r="X313" s="145"/>
    </row>
    <row r="314" spans="1:24" ht="27.95" customHeight="1" x14ac:dyDescent="0.25">
      <c r="A314" s="15"/>
      <c r="B314" s="15">
        <f t="shared" ref="B314:B377" si="5">IF(C314&lt;&gt;0,B313+1,0)</f>
        <v>300</v>
      </c>
      <c r="C314" s="179" t="s">
        <v>593</v>
      </c>
      <c r="D314" s="169" t="s">
        <v>594</v>
      </c>
      <c r="E314" s="170">
        <v>165</v>
      </c>
      <c r="F314" s="181" t="s">
        <v>14</v>
      </c>
      <c r="G314" s="183" t="s">
        <v>23</v>
      </c>
      <c r="H314" s="6"/>
      <c r="I314" s="62"/>
      <c r="J314" s="109"/>
      <c r="K314" s="109"/>
      <c r="L314" s="110"/>
      <c r="M314" s="104"/>
      <c r="N314" s="111"/>
      <c r="O314" s="159"/>
      <c r="P314" s="112"/>
      <c r="Q314" s="113"/>
      <c r="R314" s="97"/>
      <c r="S314" s="98" t="s">
        <v>77</v>
      </c>
      <c r="T314" s="98"/>
      <c r="U314" s="98"/>
      <c r="V314" s="98"/>
      <c r="W314" s="98"/>
      <c r="X314" s="145"/>
    </row>
    <row r="315" spans="1:24" ht="27.95" customHeight="1" x14ac:dyDescent="0.25">
      <c r="A315" s="15"/>
      <c r="B315" s="15">
        <f t="shared" si="5"/>
        <v>301</v>
      </c>
      <c r="C315" s="179" t="s">
        <v>595</v>
      </c>
      <c r="D315" s="169" t="s">
        <v>596</v>
      </c>
      <c r="E315" s="170">
        <v>12</v>
      </c>
      <c r="F315" s="181" t="s">
        <v>13</v>
      </c>
      <c r="G315" s="183" t="s">
        <v>23</v>
      </c>
      <c r="H315" s="6"/>
      <c r="I315" s="62"/>
      <c r="J315" s="109"/>
      <c r="K315" s="109"/>
      <c r="L315" s="110"/>
      <c r="M315" s="104"/>
      <c r="N315" s="111"/>
      <c r="O315" s="159"/>
      <c r="P315" s="112"/>
      <c r="Q315" s="113"/>
      <c r="R315" s="97"/>
      <c r="S315" s="98" t="s">
        <v>77</v>
      </c>
      <c r="T315" s="98"/>
      <c r="U315" s="98"/>
      <c r="V315" s="98"/>
      <c r="W315" s="98"/>
      <c r="X315" s="145"/>
    </row>
    <row r="316" spans="1:24" ht="27.95" customHeight="1" x14ac:dyDescent="0.25">
      <c r="A316" s="15"/>
      <c r="B316" s="15">
        <f t="shared" si="5"/>
        <v>302</v>
      </c>
      <c r="C316" s="179" t="s">
        <v>597</v>
      </c>
      <c r="D316" s="169" t="s">
        <v>598</v>
      </c>
      <c r="E316" s="170">
        <v>437</v>
      </c>
      <c r="F316" s="181" t="s">
        <v>13</v>
      </c>
      <c r="G316" s="183" t="s">
        <v>19</v>
      </c>
      <c r="H316" s="6"/>
      <c r="I316" s="62" t="s">
        <v>751</v>
      </c>
      <c r="J316" s="109"/>
      <c r="K316" s="109"/>
      <c r="L316" s="110"/>
      <c r="M316" s="104"/>
      <c r="N316" s="111"/>
      <c r="O316" s="159"/>
      <c r="P316" s="112"/>
      <c r="Q316" s="113"/>
      <c r="R316" s="97" t="s">
        <v>75</v>
      </c>
      <c r="S316" s="98" t="s">
        <v>77</v>
      </c>
      <c r="T316" s="98"/>
      <c r="U316" s="98"/>
      <c r="V316" s="98"/>
      <c r="W316" s="98"/>
      <c r="X316" s="145"/>
    </row>
    <row r="317" spans="1:24" ht="27.95" customHeight="1" x14ac:dyDescent="0.25">
      <c r="A317" s="15"/>
      <c r="B317" s="15">
        <f t="shared" si="5"/>
        <v>303</v>
      </c>
      <c r="C317" s="179" t="s">
        <v>599</v>
      </c>
      <c r="D317" s="169" t="s">
        <v>600</v>
      </c>
      <c r="E317" s="170">
        <v>146</v>
      </c>
      <c r="F317" s="181" t="s">
        <v>13</v>
      </c>
      <c r="G317" s="183" t="s">
        <v>19</v>
      </c>
      <c r="H317" s="6"/>
      <c r="I317" s="62" t="s">
        <v>748</v>
      </c>
      <c r="J317" s="109"/>
      <c r="K317" s="109"/>
      <c r="L317" s="110"/>
      <c r="M317" s="104"/>
      <c r="N317" s="111"/>
      <c r="O317" s="159"/>
      <c r="P317" s="112"/>
      <c r="Q317" s="113"/>
      <c r="R317" s="97" t="s">
        <v>75</v>
      </c>
      <c r="S317" s="98" t="s">
        <v>77</v>
      </c>
      <c r="T317" s="98"/>
      <c r="U317" s="98"/>
      <c r="V317" s="98"/>
      <c r="W317" s="98"/>
      <c r="X317" s="145"/>
    </row>
    <row r="318" spans="1:24" ht="27.95" customHeight="1" x14ac:dyDescent="0.25">
      <c r="A318" s="15"/>
      <c r="B318" s="15">
        <f t="shared" si="5"/>
        <v>304</v>
      </c>
      <c r="C318" s="179" t="s">
        <v>601</v>
      </c>
      <c r="D318" s="169" t="s">
        <v>602</v>
      </c>
      <c r="E318" s="170">
        <v>170</v>
      </c>
      <c r="F318" s="181" t="s">
        <v>12</v>
      </c>
      <c r="G318" s="183" t="s">
        <v>19</v>
      </c>
      <c r="H318" s="6"/>
      <c r="I318" s="62" t="s">
        <v>748</v>
      </c>
      <c r="J318" s="109"/>
      <c r="K318" s="109"/>
      <c r="L318" s="110"/>
      <c r="M318" s="104"/>
      <c r="N318" s="111"/>
      <c r="O318" s="159"/>
      <c r="P318" s="112"/>
      <c r="Q318" s="113"/>
      <c r="R318" s="97" t="s">
        <v>75</v>
      </c>
      <c r="S318" s="98" t="s">
        <v>77</v>
      </c>
      <c r="T318" s="98"/>
      <c r="U318" s="98"/>
      <c r="V318" s="98"/>
      <c r="W318" s="98"/>
      <c r="X318" s="145"/>
    </row>
    <row r="319" spans="1:24" ht="27.95" customHeight="1" x14ac:dyDescent="0.25">
      <c r="A319" s="15"/>
      <c r="B319" s="15">
        <f t="shared" si="5"/>
        <v>305</v>
      </c>
      <c r="C319" s="179" t="s">
        <v>603</v>
      </c>
      <c r="D319" s="169" t="s">
        <v>604</v>
      </c>
      <c r="E319" s="170">
        <v>445</v>
      </c>
      <c r="F319" s="181" t="s">
        <v>12</v>
      </c>
      <c r="G319" s="183" t="s">
        <v>19</v>
      </c>
      <c r="H319" s="6"/>
      <c r="I319" s="62" t="s">
        <v>748</v>
      </c>
      <c r="J319" s="109"/>
      <c r="K319" s="109"/>
      <c r="L319" s="110"/>
      <c r="M319" s="104"/>
      <c r="N319" s="111"/>
      <c r="O319" s="159"/>
      <c r="P319" s="112"/>
      <c r="Q319" s="113"/>
      <c r="R319" s="97" t="s">
        <v>75</v>
      </c>
      <c r="S319" s="98" t="s">
        <v>77</v>
      </c>
      <c r="T319" s="98"/>
      <c r="U319" s="98"/>
      <c r="V319" s="98"/>
      <c r="W319" s="98"/>
      <c r="X319" s="145"/>
    </row>
    <row r="320" spans="1:24" ht="27.95" customHeight="1" x14ac:dyDescent="0.25">
      <c r="A320" s="15"/>
      <c r="B320" s="15">
        <f t="shared" si="5"/>
        <v>306</v>
      </c>
      <c r="C320" s="179" t="s">
        <v>605</v>
      </c>
      <c r="D320" s="169" t="s">
        <v>606</v>
      </c>
      <c r="E320" s="170">
        <v>524</v>
      </c>
      <c r="F320" s="181" t="s">
        <v>12</v>
      </c>
      <c r="G320" s="183" t="s">
        <v>19</v>
      </c>
      <c r="H320" s="6"/>
      <c r="I320" s="62" t="s">
        <v>748</v>
      </c>
      <c r="J320" s="109"/>
      <c r="K320" s="109"/>
      <c r="L320" s="110"/>
      <c r="M320" s="104"/>
      <c r="N320" s="111"/>
      <c r="O320" s="159"/>
      <c r="P320" s="112"/>
      <c r="Q320" s="113"/>
      <c r="R320" s="97" t="s">
        <v>75</v>
      </c>
      <c r="S320" s="98" t="s">
        <v>77</v>
      </c>
      <c r="T320" s="98"/>
      <c r="U320" s="98"/>
      <c r="V320" s="98"/>
      <c r="W320" s="98"/>
      <c r="X320" s="145"/>
    </row>
    <row r="321" spans="1:24" ht="27.95" customHeight="1" x14ac:dyDescent="0.25">
      <c r="A321" s="15"/>
      <c r="B321" s="15">
        <f t="shared" si="5"/>
        <v>307</v>
      </c>
      <c r="C321" s="179" t="s">
        <v>607</v>
      </c>
      <c r="D321" s="169" t="s">
        <v>608</v>
      </c>
      <c r="E321" s="170">
        <v>1081</v>
      </c>
      <c r="F321" s="181" t="s">
        <v>12</v>
      </c>
      <c r="G321" s="183" t="s">
        <v>23</v>
      </c>
      <c r="H321" s="6"/>
      <c r="I321" s="62" t="s">
        <v>749</v>
      </c>
      <c r="J321" s="109"/>
      <c r="K321" s="109"/>
      <c r="L321" s="110"/>
      <c r="M321" s="104"/>
      <c r="N321" s="111"/>
      <c r="O321" s="159"/>
      <c r="P321" s="112"/>
      <c r="Q321" s="113"/>
      <c r="R321" s="97" t="s">
        <v>75</v>
      </c>
      <c r="S321" s="98" t="s">
        <v>77</v>
      </c>
      <c r="T321" s="98" t="s">
        <v>742</v>
      </c>
      <c r="U321" s="98"/>
      <c r="V321" s="98"/>
      <c r="W321" s="98"/>
      <c r="X321" s="145"/>
    </row>
    <row r="322" spans="1:24" ht="27.95" customHeight="1" x14ac:dyDescent="0.25">
      <c r="A322" s="15"/>
      <c r="B322" s="15">
        <f t="shared" si="5"/>
        <v>308</v>
      </c>
      <c r="C322" s="179" t="s">
        <v>609</v>
      </c>
      <c r="D322" s="169" t="s">
        <v>610</v>
      </c>
      <c r="E322" s="170">
        <v>218</v>
      </c>
      <c r="F322" s="181" t="s">
        <v>12</v>
      </c>
      <c r="G322" s="183" t="s">
        <v>23</v>
      </c>
      <c r="H322" s="6"/>
      <c r="I322" s="62"/>
      <c r="J322" s="109"/>
      <c r="K322" s="109"/>
      <c r="L322" s="110"/>
      <c r="M322" s="104"/>
      <c r="N322" s="111"/>
      <c r="O322" s="159"/>
      <c r="P322" s="112"/>
      <c r="Q322" s="113"/>
      <c r="R322" s="97" t="s">
        <v>75</v>
      </c>
      <c r="S322" s="98" t="s">
        <v>77</v>
      </c>
      <c r="T322" s="98"/>
      <c r="U322" s="98"/>
      <c r="V322" s="98"/>
      <c r="W322" s="98"/>
      <c r="X322" s="145"/>
    </row>
    <row r="323" spans="1:24" ht="27.95" customHeight="1" x14ac:dyDescent="0.25">
      <c r="A323" s="15"/>
      <c r="B323" s="15">
        <f t="shared" si="5"/>
        <v>309</v>
      </c>
      <c r="C323" s="179" t="s">
        <v>611</v>
      </c>
      <c r="D323" s="169" t="s">
        <v>612</v>
      </c>
      <c r="E323" s="170">
        <v>235</v>
      </c>
      <c r="F323" s="181" t="s">
        <v>13</v>
      </c>
      <c r="G323" s="183" t="s">
        <v>23</v>
      </c>
      <c r="H323" s="6"/>
      <c r="I323" s="62" t="s">
        <v>749</v>
      </c>
      <c r="J323" s="109" t="s">
        <v>744</v>
      </c>
      <c r="K323" s="109"/>
      <c r="L323" s="110"/>
      <c r="M323" s="104"/>
      <c r="N323" s="111"/>
      <c r="O323" s="159"/>
      <c r="P323" s="112"/>
      <c r="Q323" s="113"/>
      <c r="R323" s="97" t="s">
        <v>75</v>
      </c>
      <c r="S323" s="98" t="s">
        <v>77</v>
      </c>
      <c r="T323" s="98"/>
      <c r="U323" s="98"/>
      <c r="V323" s="98"/>
      <c r="W323" s="98"/>
      <c r="X323" s="145"/>
    </row>
    <row r="324" spans="1:24" ht="27.95" customHeight="1" x14ac:dyDescent="0.25">
      <c r="A324" s="15"/>
      <c r="B324" s="15">
        <f t="shared" si="5"/>
        <v>310</v>
      </c>
      <c r="C324" s="179" t="s">
        <v>613</v>
      </c>
      <c r="D324" s="169" t="s">
        <v>614</v>
      </c>
      <c r="E324" s="170">
        <v>207</v>
      </c>
      <c r="F324" s="181" t="s">
        <v>15</v>
      </c>
      <c r="G324" s="183" t="s">
        <v>23</v>
      </c>
      <c r="H324" s="6"/>
      <c r="I324" s="62" t="s">
        <v>748</v>
      </c>
      <c r="J324" s="109" t="s">
        <v>744</v>
      </c>
      <c r="K324" s="109"/>
      <c r="L324" s="110"/>
      <c r="M324" s="104"/>
      <c r="N324" s="111"/>
      <c r="O324" s="159"/>
      <c r="P324" s="112"/>
      <c r="Q324" s="113"/>
      <c r="R324" s="97" t="s">
        <v>75</v>
      </c>
      <c r="S324" s="98" t="s">
        <v>77</v>
      </c>
      <c r="T324" s="98"/>
      <c r="U324" s="98"/>
      <c r="V324" s="98"/>
      <c r="W324" s="98"/>
      <c r="X324" s="145"/>
    </row>
    <row r="325" spans="1:24" ht="27.95" customHeight="1" x14ac:dyDescent="0.25">
      <c r="A325" s="15"/>
      <c r="B325" s="15">
        <f t="shared" si="5"/>
        <v>311</v>
      </c>
      <c r="C325" s="179" t="s">
        <v>615</v>
      </c>
      <c r="D325" s="169" t="s">
        <v>616</v>
      </c>
      <c r="E325" s="170">
        <v>67</v>
      </c>
      <c r="F325" s="181" t="s">
        <v>13</v>
      </c>
      <c r="G325" s="183" t="s">
        <v>23</v>
      </c>
      <c r="H325" s="6"/>
      <c r="I325" s="62" t="s">
        <v>748</v>
      </c>
      <c r="J325" s="109"/>
      <c r="K325" s="109"/>
      <c r="L325" s="110"/>
      <c r="M325" s="104"/>
      <c r="N325" s="111"/>
      <c r="O325" s="159"/>
      <c r="P325" s="112"/>
      <c r="Q325" s="113"/>
      <c r="R325" s="97"/>
      <c r="S325" s="98"/>
      <c r="T325" s="98"/>
      <c r="U325" s="98"/>
      <c r="V325" s="98" t="s">
        <v>742</v>
      </c>
      <c r="W325" s="98"/>
      <c r="X325" s="145"/>
    </row>
    <row r="326" spans="1:24" ht="27.95" customHeight="1" x14ac:dyDescent="0.25">
      <c r="A326" s="15"/>
      <c r="B326" s="15">
        <f t="shared" si="5"/>
        <v>312</v>
      </c>
      <c r="C326" s="179" t="s">
        <v>617</v>
      </c>
      <c r="D326" s="169" t="s">
        <v>618</v>
      </c>
      <c r="E326" s="170">
        <v>819</v>
      </c>
      <c r="F326" s="181" t="s">
        <v>12</v>
      </c>
      <c r="G326" s="183" t="s">
        <v>23</v>
      </c>
      <c r="H326" s="6"/>
      <c r="I326" s="62" t="s">
        <v>748</v>
      </c>
      <c r="J326" s="109"/>
      <c r="K326" s="109"/>
      <c r="L326" s="110"/>
      <c r="M326" s="104"/>
      <c r="N326" s="111"/>
      <c r="O326" s="159"/>
      <c r="P326" s="112"/>
      <c r="Q326" s="113"/>
      <c r="R326" s="97" t="s">
        <v>75</v>
      </c>
      <c r="S326" s="98" t="s">
        <v>77</v>
      </c>
      <c r="T326" s="98"/>
      <c r="U326" s="98"/>
      <c r="V326" s="98"/>
      <c r="W326" s="98"/>
      <c r="X326" s="145"/>
    </row>
    <row r="327" spans="1:24" ht="27.95" customHeight="1" x14ac:dyDescent="0.25">
      <c r="A327" s="15"/>
      <c r="B327" s="15">
        <f t="shared" si="5"/>
        <v>313</v>
      </c>
      <c r="C327" s="179" t="s">
        <v>619</v>
      </c>
      <c r="D327" s="169" t="s">
        <v>620</v>
      </c>
      <c r="E327" s="170">
        <f>1564+145</f>
        <v>1709</v>
      </c>
      <c r="F327" s="181" t="s">
        <v>12</v>
      </c>
      <c r="G327" s="183" t="s">
        <v>23</v>
      </c>
      <c r="H327" s="6"/>
      <c r="I327" s="62" t="s">
        <v>749</v>
      </c>
      <c r="J327" s="109" t="s">
        <v>745</v>
      </c>
      <c r="K327" s="109"/>
      <c r="L327" s="110"/>
      <c r="M327" s="104"/>
      <c r="N327" s="111"/>
      <c r="O327" s="159"/>
      <c r="P327" s="112"/>
      <c r="Q327" s="113"/>
      <c r="R327" s="97" t="s">
        <v>75</v>
      </c>
      <c r="S327" s="98" t="s">
        <v>77</v>
      </c>
      <c r="T327" s="98" t="s">
        <v>742</v>
      </c>
      <c r="U327" s="98"/>
      <c r="V327" s="98"/>
      <c r="W327" s="98"/>
      <c r="X327" s="145"/>
    </row>
    <row r="328" spans="1:24" ht="27.95" customHeight="1" x14ac:dyDescent="0.25">
      <c r="A328" s="15"/>
      <c r="B328" s="15">
        <f t="shared" si="5"/>
        <v>314</v>
      </c>
      <c r="C328" s="179" t="s">
        <v>621</v>
      </c>
      <c r="D328" s="169" t="s">
        <v>622</v>
      </c>
      <c r="E328" s="170">
        <v>1162</v>
      </c>
      <c r="F328" s="181" t="s">
        <v>12</v>
      </c>
      <c r="G328" s="183" t="s">
        <v>23</v>
      </c>
      <c r="H328" s="6"/>
      <c r="I328" s="62" t="s">
        <v>749</v>
      </c>
      <c r="J328" s="109"/>
      <c r="K328" s="109"/>
      <c r="L328" s="110"/>
      <c r="M328" s="104"/>
      <c r="N328" s="111"/>
      <c r="O328" s="159"/>
      <c r="P328" s="112"/>
      <c r="Q328" s="113"/>
      <c r="R328" s="97" t="s">
        <v>75</v>
      </c>
      <c r="S328" s="98" t="s">
        <v>77</v>
      </c>
      <c r="T328" s="98" t="s">
        <v>742</v>
      </c>
      <c r="U328" s="98"/>
      <c r="V328" s="98" t="s">
        <v>742</v>
      </c>
      <c r="W328" s="98"/>
      <c r="X328" s="145"/>
    </row>
    <row r="329" spans="1:24" ht="27.95" customHeight="1" x14ac:dyDescent="0.25">
      <c r="A329" s="15"/>
      <c r="B329" s="15">
        <f t="shared" si="5"/>
        <v>315</v>
      </c>
      <c r="C329" s="179" t="s">
        <v>623</v>
      </c>
      <c r="D329" s="169" t="s">
        <v>624</v>
      </c>
      <c r="E329" s="170">
        <v>665</v>
      </c>
      <c r="F329" s="181" t="s">
        <v>12</v>
      </c>
      <c r="G329" s="183" t="s">
        <v>23</v>
      </c>
      <c r="H329" s="6"/>
      <c r="I329" s="62" t="s">
        <v>748</v>
      </c>
      <c r="J329" s="109"/>
      <c r="K329" s="109"/>
      <c r="L329" s="110"/>
      <c r="M329" s="104"/>
      <c r="N329" s="111"/>
      <c r="O329" s="159"/>
      <c r="P329" s="112"/>
      <c r="Q329" s="113"/>
      <c r="R329" s="97" t="s">
        <v>75</v>
      </c>
      <c r="S329" s="98" t="s">
        <v>77</v>
      </c>
      <c r="T329" s="98"/>
      <c r="U329" s="98"/>
      <c r="V329" s="98"/>
      <c r="W329" s="98"/>
      <c r="X329" s="145"/>
    </row>
    <row r="330" spans="1:24" ht="27.95" customHeight="1" x14ac:dyDescent="0.25">
      <c r="A330" s="15"/>
      <c r="B330" s="15">
        <f t="shared" si="5"/>
        <v>316</v>
      </c>
      <c r="C330" s="179" t="s">
        <v>625</v>
      </c>
      <c r="D330" s="169" t="s">
        <v>481</v>
      </c>
      <c r="E330" s="170">
        <v>963</v>
      </c>
      <c r="F330" s="181" t="s">
        <v>12</v>
      </c>
      <c r="G330" s="183" t="s">
        <v>23</v>
      </c>
      <c r="H330" s="6"/>
      <c r="I330" s="62" t="s">
        <v>748</v>
      </c>
      <c r="J330" s="109"/>
      <c r="K330" s="109"/>
      <c r="L330" s="110"/>
      <c r="M330" s="104"/>
      <c r="N330" s="111"/>
      <c r="O330" s="159"/>
      <c r="P330" s="112"/>
      <c r="Q330" s="113"/>
      <c r="R330" s="97" t="s">
        <v>75</v>
      </c>
      <c r="S330" s="98" t="s">
        <v>77</v>
      </c>
      <c r="T330" s="98"/>
      <c r="U330" s="98"/>
      <c r="V330" s="98"/>
      <c r="W330" s="98"/>
      <c r="X330" s="145"/>
    </row>
    <row r="331" spans="1:24" ht="27.95" customHeight="1" x14ac:dyDescent="0.25">
      <c r="A331" s="15"/>
      <c r="B331" s="15">
        <f t="shared" si="5"/>
        <v>317</v>
      </c>
      <c r="C331" s="179" t="s">
        <v>626</v>
      </c>
      <c r="D331" s="169" t="s">
        <v>627</v>
      </c>
      <c r="E331" s="170">
        <v>1304</v>
      </c>
      <c r="F331" s="181" t="s">
        <v>12</v>
      </c>
      <c r="G331" s="183" t="s">
        <v>23</v>
      </c>
      <c r="H331" s="6"/>
      <c r="I331" s="62" t="s">
        <v>749</v>
      </c>
      <c r="J331" s="109"/>
      <c r="K331" s="109"/>
      <c r="L331" s="110"/>
      <c r="M331" s="104"/>
      <c r="N331" s="111"/>
      <c r="O331" s="159"/>
      <c r="P331" s="112"/>
      <c r="Q331" s="113"/>
      <c r="R331" s="97" t="s">
        <v>75</v>
      </c>
      <c r="S331" s="98" t="s">
        <v>77</v>
      </c>
      <c r="T331" s="98"/>
      <c r="U331" s="98"/>
      <c r="V331" s="98"/>
      <c r="W331" s="98"/>
      <c r="X331" s="145"/>
    </row>
    <row r="332" spans="1:24" ht="27.95" customHeight="1" x14ac:dyDescent="0.25">
      <c r="A332" s="15"/>
      <c r="B332" s="15">
        <f t="shared" si="5"/>
        <v>318</v>
      </c>
      <c r="C332" s="179" t="s">
        <v>628</v>
      </c>
      <c r="D332" s="169" t="s">
        <v>629</v>
      </c>
      <c r="E332" s="170">
        <v>691</v>
      </c>
      <c r="F332" s="181" t="s">
        <v>14</v>
      </c>
      <c r="G332" s="183" t="s">
        <v>23</v>
      </c>
      <c r="H332" s="6"/>
      <c r="I332" s="62" t="s">
        <v>749</v>
      </c>
      <c r="J332" s="109"/>
      <c r="K332" s="109"/>
      <c r="L332" s="110"/>
      <c r="M332" s="104"/>
      <c r="N332" s="111"/>
      <c r="O332" s="159"/>
      <c r="P332" s="112"/>
      <c r="Q332" s="113"/>
      <c r="R332" s="97" t="s">
        <v>75</v>
      </c>
      <c r="S332" s="98" t="s">
        <v>77</v>
      </c>
      <c r="T332" s="98"/>
      <c r="U332" s="98"/>
      <c r="V332" s="98"/>
      <c r="W332" s="98"/>
      <c r="X332" s="145"/>
    </row>
    <row r="333" spans="1:24" ht="27.95" customHeight="1" x14ac:dyDescent="0.25">
      <c r="A333" s="15"/>
      <c r="B333" s="15">
        <f t="shared" si="5"/>
        <v>319</v>
      </c>
      <c r="C333" s="179" t="s">
        <v>630</v>
      </c>
      <c r="D333" s="169" t="s">
        <v>631</v>
      </c>
      <c r="E333" s="170">
        <v>1340</v>
      </c>
      <c r="F333" s="181" t="s">
        <v>13</v>
      </c>
      <c r="G333" s="183" t="s">
        <v>23</v>
      </c>
      <c r="H333" s="6"/>
      <c r="I333" s="62" t="s">
        <v>748</v>
      </c>
      <c r="J333" s="109" t="s">
        <v>744</v>
      </c>
      <c r="K333" s="109"/>
      <c r="L333" s="110"/>
      <c r="M333" s="104"/>
      <c r="N333" s="111"/>
      <c r="O333" s="159"/>
      <c r="P333" s="112"/>
      <c r="Q333" s="113"/>
      <c r="R333" s="97"/>
      <c r="S333" s="98" t="s">
        <v>77</v>
      </c>
      <c r="T333" s="98"/>
      <c r="U333" s="98"/>
      <c r="V333" s="98"/>
      <c r="W333" s="98"/>
      <c r="X333" s="145"/>
    </row>
    <row r="334" spans="1:24" ht="27.95" customHeight="1" x14ac:dyDescent="0.25">
      <c r="A334" s="15"/>
      <c r="B334" s="15">
        <f t="shared" si="5"/>
        <v>320</v>
      </c>
      <c r="C334" s="179" t="s">
        <v>632</v>
      </c>
      <c r="D334" s="169" t="s">
        <v>633</v>
      </c>
      <c r="E334" s="170">
        <v>1523</v>
      </c>
      <c r="F334" s="181" t="s">
        <v>13</v>
      </c>
      <c r="G334" s="183" t="s">
        <v>23</v>
      </c>
      <c r="H334" s="6"/>
      <c r="I334" s="62" t="s">
        <v>749</v>
      </c>
      <c r="J334" s="109"/>
      <c r="K334" s="109"/>
      <c r="L334" s="110"/>
      <c r="M334" s="104"/>
      <c r="N334" s="111"/>
      <c r="O334" s="159"/>
      <c r="P334" s="112"/>
      <c r="Q334" s="113"/>
      <c r="R334" s="97"/>
      <c r="S334" s="98"/>
      <c r="T334" s="98"/>
      <c r="U334" s="98"/>
      <c r="V334" s="98"/>
      <c r="W334" s="98"/>
      <c r="X334" s="145"/>
    </row>
    <row r="335" spans="1:24" ht="27.95" customHeight="1" x14ac:dyDescent="0.25">
      <c r="A335" s="15"/>
      <c r="B335" s="15">
        <f t="shared" si="5"/>
        <v>321</v>
      </c>
      <c r="C335" s="179" t="s">
        <v>634</v>
      </c>
      <c r="D335" s="169" t="s">
        <v>635</v>
      </c>
      <c r="E335" s="170">
        <v>1400</v>
      </c>
      <c r="F335" s="181" t="s">
        <v>13</v>
      </c>
      <c r="G335" s="183" t="s">
        <v>23</v>
      </c>
      <c r="H335" s="6"/>
      <c r="I335" s="62" t="s">
        <v>749</v>
      </c>
      <c r="J335" s="109"/>
      <c r="K335" s="109"/>
      <c r="L335" s="110"/>
      <c r="M335" s="104"/>
      <c r="N335" s="111"/>
      <c r="O335" s="159"/>
      <c r="P335" s="112"/>
      <c r="Q335" s="113"/>
      <c r="R335" s="97"/>
      <c r="S335" s="98"/>
      <c r="T335" s="98"/>
      <c r="U335" s="98"/>
      <c r="V335" s="98"/>
      <c r="W335" s="98"/>
      <c r="X335" s="145"/>
    </row>
    <row r="336" spans="1:24" ht="27.95" customHeight="1" x14ac:dyDescent="0.25">
      <c r="A336" s="15"/>
      <c r="B336" s="15">
        <f t="shared" si="5"/>
        <v>322</v>
      </c>
      <c r="C336" s="179" t="s">
        <v>636</v>
      </c>
      <c r="D336" s="169" t="s">
        <v>637</v>
      </c>
      <c r="E336" s="170">
        <v>1400</v>
      </c>
      <c r="F336" s="181" t="s">
        <v>13</v>
      </c>
      <c r="G336" s="183" t="s">
        <v>23</v>
      </c>
      <c r="H336" s="6"/>
      <c r="I336" s="62" t="s">
        <v>749</v>
      </c>
      <c r="J336" s="109" t="s">
        <v>744</v>
      </c>
      <c r="K336" s="109"/>
      <c r="L336" s="110"/>
      <c r="M336" s="104"/>
      <c r="N336" s="111" t="s">
        <v>70</v>
      </c>
      <c r="O336" s="159"/>
      <c r="P336" s="112">
        <f>143.59+19.2</f>
        <v>162.79</v>
      </c>
      <c r="Q336" s="113"/>
      <c r="R336" s="97" t="s">
        <v>75</v>
      </c>
      <c r="S336" s="98" t="s">
        <v>77</v>
      </c>
      <c r="T336" s="98"/>
      <c r="U336" s="98"/>
      <c r="V336" s="98"/>
      <c r="W336" s="98"/>
      <c r="X336" s="145"/>
    </row>
    <row r="337" spans="1:24" ht="27.95" customHeight="1" x14ac:dyDescent="0.25">
      <c r="A337" s="15"/>
      <c r="B337" s="15">
        <f t="shared" si="5"/>
        <v>323</v>
      </c>
      <c r="C337" s="179" t="s">
        <v>638</v>
      </c>
      <c r="D337" s="169" t="s">
        <v>639</v>
      </c>
      <c r="E337" s="170">
        <v>2591</v>
      </c>
      <c r="F337" s="181" t="s">
        <v>12</v>
      </c>
      <c r="G337" s="183" t="s">
        <v>23</v>
      </c>
      <c r="H337" s="6"/>
      <c r="I337" s="62" t="s">
        <v>749</v>
      </c>
      <c r="J337" s="109"/>
      <c r="K337" s="109"/>
      <c r="L337" s="110"/>
      <c r="M337" s="104"/>
      <c r="N337" s="111"/>
      <c r="O337" s="159"/>
      <c r="P337" s="112"/>
      <c r="Q337" s="113"/>
      <c r="R337" s="97" t="s">
        <v>75</v>
      </c>
      <c r="S337" s="98" t="s">
        <v>77</v>
      </c>
      <c r="T337" s="98"/>
      <c r="U337" s="98"/>
      <c r="V337" s="98"/>
      <c r="W337" s="98"/>
      <c r="X337" s="145"/>
    </row>
    <row r="338" spans="1:24" ht="27.95" customHeight="1" x14ac:dyDescent="0.25">
      <c r="A338" s="15"/>
      <c r="B338" s="15">
        <f t="shared" si="5"/>
        <v>324</v>
      </c>
      <c r="C338" s="179" t="s">
        <v>640</v>
      </c>
      <c r="D338" s="169" t="s">
        <v>338</v>
      </c>
      <c r="E338" s="170">
        <v>1849</v>
      </c>
      <c r="F338" s="181" t="s">
        <v>12</v>
      </c>
      <c r="G338" s="183" t="s">
        <v>23</v>
      </c>
      <c r="H338" s="6"/>
      <c r="I338" s="62" t="s">
        <v>749</v>
      </c>
      <c r="J338" s="109"/>
      <c r="K338" s="109"/>
      <c r="L338" s="110"/>
      <c r="M338" s="104"/>
      <c r="N338" s="111"/>
      <c r="O338" s="159"/>
      <c r="P338" s="112"/>
      <c r="Q338" s="113"/>
      <c r="R338" s="97" t="s">
        <v>75</v>
      </c>
      <c r="S338" s="98" t="s">
        <v>77</v>
      </c>
      <c r="T338" s="98"/>
      <c r="U338" s="98"/>
      <c r="V338" s="98"/>
      <c r="W338" s="98"/>
      <c r="X338" s="145"/>
    </row>
    <row r="339" spans="1:24" ht="27.95" customHeight="1" x14ac:dyDescent="0.25">
      <c r="A339" s="15"/>
      <c r="B339" s="15">
        <f t="shared" si="5"/>
        <v>325</v>
      </c>
      <c r="C339" s="179" t="s">
        <v>641</v>
      </c>
      <c r="D339" s="169" t="s">
        <v>642</v>
      </c>
      <c r="E339" s="170">
        <v>1340</v>
      </c>
      <c r="F339" s="181" t="s">
        <v>13</v>
      </c>
      <c r="G339" s="183" t="s">
        <v>23</v>
      </c>
      <c r="H339" s="6"/>
      <c r="I339" s="62" t="s">
        <v>748</v>
      </c>
      <c r="J339" s="109" t="s">
        <v>744</v>
      </c>
      <c r="K339" s="109"/>
      <c r="L339" s="110"/>
      <c r="M339" s="104"/>
      <c r="N339" s="111"/>
      <c r="O339" s="159"/>
      <c r="P339" s="112"/>
      <c r="Q339" s="113"/>
      <c r="R339" s="97"/>
      <c r="S339" s="98"/>
      <c r="T339" s="98"/>
      <c r="U339" s="98"/>
      <c r="V339" s="98"/>
      <c r="W339" s="98"/>
      <c r="X339" s="145"/>
    </row>
    <row r="340" spans="1:24" ht="27.95" customHeight="1" x14ac:dyDescent="0.25">
      <c r="A340" s="15"/>
      <c r="B340" s="15">
        <f t="shared" si="5"/>
        <v>326</v>
      </c>
      <c r="C340" s="179" t="s">
        <v>643</v>
      </c>
      <c r="D340" s="169" t="s">
        <v>644</v>
      </c>
      <c r="E340" s="170">
        <v>1040</v>
      </c>
      <c r="F340" s="181" t="s">
        <v>13</v>
      </c>
      <c r="G340" s="183" t="s">
        <v>23</v>
      </c>
      <c r="H340" s="6"/>
      <c r="I340" s="62"/>
      <c r="J340" s="109"/>
      <c r="K340" s="109"/>
      <c r="L340" s="110"/>
      <c r="M340" s="104"/>
      <c r="N340" s="111"/>
      <c r="O340" s="159"/>
      <c r="P340" s="112"/>
      <c r="Q340" s="113"/>
      <c r="R340" s="97" t="s">
        <v>75</v>
      </c>
      <c r="S340" s="98" t="s">
        <v>77</v>
      </c>
      <c r="T340" s="98"/>
      <c r="U340" s="98"/>
      <c r="V340" s="98" t="s">
        <v>742</v>
      </c>
      <c r="W340" s="98"/>
      <c r="X340" s="145"/>
    </row>
    <row r="341" spans="1:24" ht="27.95" customHeight="1" x14ac:dyDescent="0.25">
      <c r="A341" s="15"/>
      <c r="B341" s="15">
        <f t="shared" si="5"/>
        <v>327</v>
      </c>
      <c r="C341" s="179" t="s">
        <v>645</v>
      </c>
      <c r="D341" s="169" t="s">
        <v>646</v>
      </c>
      <c r="E341" s="170">
        <v>886</v>
      </c>
      <c r="F341" s="181" t="s">
        <v>12</v>
      </c>
      <c r="G341" s="183" t="s">
        <v>23</v>
      </c>
      <c r="H341" s="6"/>
      <c r="I341" s="62" t="s">
        <v>748</v>
      </c>
      <c r="J341" s="109" t="s">
        <v>744</v>
      </c>
      <c r="K341" s="109"/>
      <c r="L341" s="110"/>
      <c r="M341" s="104"/>
      <c r="N341" s="111"/>
      <c r="O341" s="159"/>
      <c r="P341" s="112"/>
      <c r="Q341" s="113"/>
      <c r="R341" s="97"/>
      <c r="S341" s="98"/>
      <c r="T341" s="98"/>
      <c r="U341" s="98"/>
      <c r="V341" s="98"/>
      <c r="W341" s="98"/>
      <c r="X341" s="145"/>
    </row>
    <row r="342" spans="1:24" ht="27.95" customHeight="1" x14ac:dyDescent="0.25">
      <c r="A342" s="15"/>
      <c r="B342" s="15">
        <f t="shared" si="5"/>
        <v>328</v>
      </c>
      <c r="C342" s="179" t="s">
        <v>647</v>
      </c>
      <c r="D342" s="169" t="s">
        <v>587</v>
      </c>
      <c r="E342" s="170">
        <v>340</v>
      </c>
      <c r="F342" s="181" t="s">
        <v>12</v>
      </c>
      <c r="G342" s="183" t="s">
        <v>23</v>
      </c>
      <c r="H342" s="6"/>
      <c r="I342" s="62" t="s">
        <v>748</v>
      </c>
      <c r="J342" s="109"/>
      <c r="K342" s="109"/>
      <c r="L342" s="110"/>
      <c r="M342" s="104"/>
      <c r="N342" s="111"/>
      <c r="O342" s="159"/>
      <c r="P342" s="112"/>
      <c r="Q342" s="113"/>
      <c r="R342" s="97" t="s">
        <v>75</v>
      </c>
      <c r="S342" s="98"/>
      <c r="T342" s="98"/>
      <c r="U342" s="98"/>
      <c r="V342" s="98"/>
      <c r="W342" s="98"/>
      <c r="X342" s="145"/>
    </row>
    <row r="343" spans="1:24" ht="27.95" customHeight="1" x14ac:dyDescent="0.25">
      <c r="A343" s="15"/>
      <c r="B343" s="15">
        <f t="shared" si="5"/>
        <v>329</v>
      </c>
      <c r="C343" s="179" t="s">
        <v>648</v>
      </c>
      <c r="D343" s="169" t="s">
        <v>649</v>
      </c>
      <c r="E343" s="170">
        <v>110</v>
      </c>
      <c r="F343" s="181" t="s">
        <v>14</v>
      </c>
      <c r="G343" s="183" t="s">
        <v>23</v>
      </c>
      <c r="H343" s="6"/>
      <c r="I343" s="62" t="s">
        <v>748</v>
      </c>
      <c r="J343" s="109"/>
      <c r="K343" s="109"/>
      <c r="L343" s="110"/>
      <c r="M343" s="104"/>
      <c r="N343" s="111"/>
      <c r="O343" s="159"/>
      <c r="P343" s="112"/>
      <c r="Q343" s="113"/>
      <c r="R343" s="97" t="s">
        <v>75</v>
      </c>
      <c r="S343" s="98"/>
      <c r="T343" s="98"/>
      <c r="U343" s="98"/>
      <c r="V343" s="98"/>
      <c r="W343" s="98"/>
      <c r="X343" s="145"/>
    </row>
    <row r="344" spans="1:24" ht="27.95" customHeight="1" x14ac:dyDescent="0.25">
      <c r="A344" s="15"/>
      <c r="B344" s="15">
        <f t="shared" si="5"/>
        <v>330</v>
      </c>
      <c r="C344" s="179" t="s">
        <v>650</v>
      </c>
      <c r="D344" s="169" t="s">
        <v>651</v>
      </c>
      <c r="E344" s="170">
        <v>310</v>
      </c>
      <c r="F344" s="181" t="s">
        <v>13</v>
      </c>
      <c r="G344" s="183" t="s">
        <v>23</v>
      </c>
      <c r="H344" s="6"/>
      <c r="I344" s="62"/>
      <c r="J344" s="109"/>
      <c r="K344" s="109"/>
      <c r="L344" s="110"/>
      <c r="M344" s="104"/>
      <c r="N344" s="111"/>
      <c r="O344" s="159"/>
      <c r="P344" s="112"/>
      <c r="Q344" s="113"/>
      <c r="R344" s="97" t="s">
        <v>75</v>
      </c>
      <c r="S344" s="98" t="s">
        <v>77</v>
      </c>
      <c r="T344" s="98"/>
      <c r="U344" s="98"/>
      <c r="V344" s="98"/>
      <c r="W344" s="98"/>
      <c r="X344" s="145"/>
    </row>
    <row r="345" spans="1:24" ht="27.95" customHeight="1" x14ac:dyDescent="0.25">
      <c r="A345" s="15"/>
      <c r="B345" s="15">
        <f t="shared" si="5"/>
        <v>331</v>
      </c>
      <c r="C345" s="179" t="s">
        <v>652</v>
      </c>
      <c r="D345" s="169" t="s">
        <v>653</v>
      </c>
      <c r="E345" s="170">
        <v>213</v>
      </c>
      <c r="F345" s="181" t="s">
        <v>13</v>
      </c>
      <c r="G345" s="183" t="s">
        <v>23</v>
      </c>
      <c r="H345" s="6"/>
      <c r="I345" s="62" t="s">
        <v>748</v>
      </c>
      <c r="J345" s="109" t="s">
        <v>744</v>
      </c>
      <c r="K345" s="109"/>
      <c r="L345" s="110"/>
      <c r="M345" s="104"/>
      <c r="N345" s="111"/>
      <c r="O345" s="159"/>
      <c r="P345" s="112"/>
      <c r="Q345" s="113"/>
      <c r="R345" s="97" t="s">
        <v>746</v>
      </c>
      <c r="S345" s="98"/>
      <c r="T345" s="98"/>
      <c r="U345" s="98"/>
      <c r="V345" s="98"/>
      <c r="W345" s="98"/>
      <c r="X345" s="145"/>
    </row>
    <row r="346" spans="1:24" ht="27.95" customHeight="1" x14ac:dyDescent="0.25">
      <c r="A346" s="15"/>
      <c r="B346" s="15">
        <f t="shared" si="5"/>
        <v>332</v>
      </c>
      <c r="C346" s="179" t="s">
        <v>654</v>
      </c>
      <c r="D346" s="169" t="s">
        <v>655</v>
      </c>
      <c r="E346" s="170">
        <v>166</v>
      </c>
      <c r="F346" s="181" t="s">
        <v>13</v>
      </c>
      <c r="G346" s="183" t="s">
        <v>23</v>
      </c>
      <c r="H346" s="6"/>
      <c r="I346" s="62" t="s">
        <v>748</v>
      </c>
      <c r="J346" s="109"/>
      <c r="K346" s="109"/>
      <c r="L346" s="110"/>
      <c r="M346" s="104"/>
      <c r="N346" s="111"/>
      <c r="O346" s="159"/>
      <c r="P346" s="112"/>
      <c r="Q346" s="113"/>
      <c r="R346" s="97" t="s">
        <v>75</v>
      </c>
      <c r="S346" s="98"/>
      <c r="T346" s="98"/>
      <c r="U346" s="98"/>
      <c r="V346" s="98"/>
      <c r="W346" s="98"/>
      <c r="X346" s="145"/>
    </row>
    <row r="347" spans="1:24" ht="27.95" customHeight="1" x14ac:dyDescent="0.25">
      <c r="A347" s="15"/>
      <c r="B347" s="15">
        <f t="shared" si="5"/>
        <v>333</v>
      </c>
      <c r="C347" s="179" t="s">
        <v>656</v>
      </c>
      <c r="D347" s="169" t="s">
        <v>657</v>
      </c>
      <c r="E347" s="170">
        <v>535</v>
      </c>
      <c r="F347" s="181" t="s">
        <v>12</v>
      </c>
      <c r="G347" s="183" t="s">
        <v>23</v>
      </c>
      <c r="H347" s="6"/>
      <c r="I347" s="62" t="s">
        <v>748</v>
      </c>
      <c r="J347" s="109"/>
      <c r="K347" s="109"/>
      <c r="L347" s="110"/>
      <c r="M347" s="104"/>
      <c r="N347" s="111"/>
      <c r="O347" s="159"/>
      <c r="P347" s="112"/>
      <c r="Q347" s="113"/>
      <c r="R347" s="97" t="s">
        <v>75</v>
      </c>
      <c r="S347" s="98" t="s">
        <v>77</v>
      </c>
      <c r="T347" s="98"/>
      <c r="U347" s="98"/>
      <c r="V347" s="98"/>
      <c r="W347" s="98"/>
      <c r="X347" s="145"/>
    </row>
    <row r="348" spans="1:24" ht="27.95" customHeight="1" x14ac:dyDescent="0.25">
      <c r="A348" s="15"/>
      <c r="B348" s="15">
        <f t="shared" si="5"/>
        <v>334</v>
      </c>
      <c r="C348" s="179" t="s">
        <v>658</v>
      </c>
      <c r="D348" s="169" t="s">
        <v>659</v>
      </c>
      <c r="E348" s="170">
        <v>203</v>
      </c>
      <c r="F348" s="181" t="s">
        <v>13</v>
      </c>
      <c r="G348" s="183" t="s">
        <v>23</v>
      </c>
      <c r="H348" s="6"/>
      <c r="I348" s="62" t="s">
        <v>748</v>
      </c>
      <c r="J348" s="109"/>
      <c r="K348" s="109"/>
      <c r="L348" s="110"/>
      <c r="M348" s="104"/>
      <c r="N348" s="111"/>
      <c r="O348" s="159"/>
      <c r="P348" s="112"/>
      <c r="Q348" s="113"/>
      <c r="R348" s="97"/>
      <c r="S348" s="98"/>
      <c r="T348" s="98"/>
      <c r="U348" s="98"/>
      <c r="V348" s="98" t="s">
        <v>742</v>
      </c>
      <c r="W348" s="98"/>
      <c r="X348" s="145"/>
    </row>
    <row r="349" spans="1:24" ht="27.95" customHeight="1" x14ac:dyDescent="0.25">
      <c r="A349" s="15"/>
      <c r="B349" s="15">
        <f t="shared" si="5"/>
        <v>335</v>
      </c>
      <c r="C349" s="179" t="s">
        <v>660</v>
      </c>
      <c r="D349" s="169" t="s">
        <v>338</v>
      </c>
      <c r="E349" s="170">
        <v>264</v>
      </c>
      <c r="F349" s="181" t="s">
        <v>13</v>
      </c>
      <c r="G349" s="183" t="s">
        <v>23</v>
      </c>
      <c r="H349" s="6"/>
      <c r="I349" s="62" t="s">
        <v>749</v>
      </c>
      <c r="J349" s="109"/>
      <c r="K349" s="109"/>
      <c r="L349" s="110"/>
      <c r="M349" s="104"/>
      <c r="N349" s="111"/>
      <c r="O349" s="159"/>
      <c r="P349" s="112"/>
      <c r="Q349" s="113"/>
      <c r="R349" s="97" t="s">
        <v>75</v>
      </c>
      <c r="S349" s="98" t="s">
        <v>77</v>
      </c>
      <c r="T349" s="98"/>
      <c r="U349" s="98"/>
      <c r="V349" s="98"/>
      <c r="W349" s="98"/>
      <c r="X349" s="145"/>
    </row>
    <row r="350" spans="1:24" ht="27.95" customHeight="1" x14ac:dyDescent="0.25">
      <c r="A350" s="15"/>
      <c r="B350" s="15">
        <f t="shared" si="5"/>
        <v>336</v>
      </c>
      <c r="C350" s="179" t="s">
        <v>661</v>
      </c>
      <c r="D350" s="169" t="s">
        <v>662</v>
      </c>
      <c r="E350" s="170">
        <v>245</v>
      </c>
      <c r="F350" s="181" t="s">
        <v>12</v>
      </c>
      <c r="G350" s="183" t="s">
        <v>23</v>
      </c>
      <c r="H350" s="6"/>
      <c r="I350" s="62" t="s">
        <v>748</v>
      </c>
      <c r="J350" s="109"/>
      <c r="K350" s="109"/>
      <c r="L350" s="110"/>
      <c r="M350" s="104"/>
      <c r="N350" s="111"/>
      <c r="O350" s="159"/>
      <c r="P350" s="112"/>
      <c r="Q350" s="113"/>
      <c r="R350" s="97" t="s">
        <v>75</v>
      </c>
      <c r="S350" s="98" t="s">
        <v>77</v>
      </c>
      <c r="T350" s="98"/>
      <c r="U350" s="98"/>
      <c r="V350" s="98"/>
      <c r="W350" s="98"/>
      <c r="X350" s="145"/>
    </row>
    <row r="351" spans="1:24" ht="27.95" customHeight="1" x14ac:dyDescent="0.25">
      <c r="A351" s="15"/>
      <c r="B351" s="15">
        <f t="shared" si="5"/>
        <v>337</v>
      </c>
      <c r="C351" s="179" t="s">
        <v>663</v>
      </c>
      <c r="D351" s="169" t="s">
        <v>620</v>
      </c>
      <c r="E351" s="170">
        <v>242</v>
      </c>
      <c r="F351" s="181" t="s">
        <v>12</v>
      </c>
      <c r="G351" s="183" t="s">
        <v>23</v>
      </c>
      <c r="H351" s="6"/>
      <c r="I351" s="62" t="s">
        <v>749</v>
      </c>
      <c r="J351" s="109" t="s">
        <v>745</v>
      </c>
      <c r="K351" s="109"/>
      <c r="L351" s="110"/>
      <c r="M351" s="104"/>
      <c r="N351" s="111"/>
      <c r="O351" s="159"/>
      <c r="P351" s="112"/>
      <c r="Q351" s="113"/>
      <c r="R351" s="97" t="s">
        <v>75</v>
      </c>
      <c r="S351" s="98" t="s">
        <v>77</v>
      </c>
      <c r="T351" s="98" t="s">
        <v>742</v>
      </c>
      <c r="U351" s="98"/>
      <c r="V351" s="98"/>
      <c r="W351" s="98"/>
      <c r="X351" s="145"/>
    </row>
    <row r="352" spans="1:24" ht="27.95" customHeight="1" x14ac:dyDescent="0.25">
      <c r="A352" s="15"/>
      <c r="B352" s="15">
        <f t="shared" si="5"/>
        <v>338</v>
      </c>
      <c r="C352" s="179" t="s">
        <v>664</v>
      </c>
      <c r="D352" s="169" t="s">
        <v>338</v>
      </c>
      <c r="E352" s="170">
        <v>229</v>
      </c>
      <c r="F352" s="181" t="s">
        <v>12</v>
      </c>
      <c r="G352" s="183" t="s">
        <v>23</v>
      </c>
      <c r="H352" s="6"/>
      <c r="I352" s="62" t="s">
        <v>749</v>
      </c>
      <c r="J352" s="109"/>
      <c r="K352" s="109"/>
      <c r="L352" s="110"/>
      <c r="M352" s="104"/>
      <c r="N352" s="111"/>
      <c r="O352" s="159"/>
      <c r="P352" s="112"/>
      <c r="Q352" s="113"/>
      <c r="R352" s="97" t="s">
        <v>75</v>
      </c>
      <c r="S352" s="98" t="s">
        <v>77</v>
      </c>
      <c r="T352" s="98"/>
      <c r="U352" s="98"/>
      <c r="V352" s="98"/>
      <c r="W352" s="98"/>
      <c r="X352" s="145"/>
    </row>
    <row r="353" spans="1:24" ht="27.95" customHeight="1" x14ac:dyDescent="0.25">
      <c r="A353" s="15"/>
      <c r="B353" s="15">
        <f t="shared" si="5"/>
        <v>339</v>
      </c>
      <c r="C353" s="179" t="s">
        <v>638</v>
      </c>
      <c r="D353" s="169" t="s">
        <v>639</v>
      </c>
      <c r="E353" s="170">
        <v>242</v>
      </c>
      <c r="F353" s="181" t="s">
        <v>12</v>
      </c>
      <c r="G353" s="183" t="s">
        <v>23</v>
      </c>
      <c r="H353" s="6"/>
      <c r="I353" s="62" t="s">
        <v>749</v>
      </c>
      <c r="J353" s="109"/>
      <c r="K353" s="109"/>
      <c r="L353" s="110"/>
      <c r="M353" s="104"/>
      <c r="N353" s="111"/>
      <c r="O353" s="159"/>
      <c r="P353" s="112"/>
      <c r="Q353" s="113"/>
      <c r="R353" s="97" t="s">
        <v>75</v>
      </c>
      <c r="S353" s="98" t="s">
        <v>77</v>
      </c>
      <c r="T353" s="98"/>
      <c r="U353" s="98"/>
      <c r="V353" s="98"/>
      <c r="W353" s="98"/>
      <c r="X353" s="145"/>
    </row>
    <row r="354" spans="1:24" ht="27.95" customHeight="1" x14ac:dyDescent="0.25">
      <c r="A354" s="15"/>
      <c r="B354" s="15">
        <f t="shared" si="5"/>
        <v>340</v>
      </c>
      <c r="C354" s="179" t="s">
        <v>665</v>
      </c>
      <c r="D354" s="169" t="s">
        <v>278</v>
      </c>
      <c r="E354" s="170">
        <v>101</v>
      </c>
      <c r="F354" s="181" t="s">
        <v>12</v>
      </c>
      <c r="G354" s="183" t="s">
        <v>23</v>
      </c>
      <c r="H354" s="6"/>
      <c r="I354" s="62"/>
      <c r="J354" s="109"/>
      <c r="K354" s="109"/>
      <c r="L354" s="110"/>
      <c r="M354" s="104"/>
      <c r="N354" s="111"/>
      <c r="O354" s="159"/>
      <c r="P354" s="112"/>
      <c r="Q354" s="113"/>
      <c r="R354" s="97" t="s">
        <v>75</v>
      </c>
      <c r="S354" s="98"/>
      <c r="T354" s="98"/>
      <c r="U354" s="98"/>
      <c r="V354" s="98"/>
      <c r="W354" s="98"/>
      <c r="X354" s="145"/>
    </row>
    <row r="355" spans="1:24" ht="27.95" customHeight="1" x14ac:dyDescent="0.25">
      <c r="A355" s="15"/>
      <c r="B355" s="15">
        <f t="shared" si="5"/>
        <v>341</v>
      </c>
      <c r="C355" s="188" t="s">
        <v>665</v>
      </c>
      <c r="D355" s="172" t="s">
        <v>278</v>
      </c>
      <c r="E355" s="173">
        <v>334</v>
      </c>
      <c r="F355" s="181" t="s">
        <v>13</v>
      </c>
      <c r="G355" s="183" t="s">
        <v>23</v>
      </c>
      <c r="H355" s="6"/>
      <c r="I355" s="62"/>
      <c r="J355" s="109"/>
      <c r="K355" s="109"/>
      <c r="L355" s="110"/>
      <c r="M355" s="104"/>
      <c r="N355" s="111"/>
      <c r="O355" s="159"/>
      <c r="P355" s="112"/>
      <c r="Q355" s="113"/>
      <c r="R355" s="97" t="s">
        <v>75</v>
      </c>
      <c r="S355" s="98"/>
      <c r="T355" s="98"/>
      <c r="U355" s="98"/>
      <c r="V355" s="98"/>
      <c r="W355" s="98"/>
      <c r="X355" s="145"/>
    </row>
    <row r="356" spans="1:24" ht="27.95" customHeight="1" x14ac:dyDescent="0.25">
      <c r="A356" s="15"/>
      <c r="B356" s="15">
        <f t="shared" si="5"/>
        <v>342</v>
      </c>
      <c r="C356" s="179" t="s">
        <v>475</v>
      </c>
      <c r="D356" s="169" t="s">
        <v>596</v>
      </c>
      <c r="E356" s="170">
        <v>70</v>
      </c>
      <c r="F356" s="181" t="s">
        <v>13</v>
      </c>
      <c r="G356" s="183" t="s">
        <v>23</v>
      </c>
      <c r="H356" s="6"/>
      <c r="I356" s="62"/>
      <c r="J356" s="109"/>
      <c r="K356" s="109"/>
      <c r="L356" s="110"/>
      <c r="M356" s="104"/>
      <c r="N356" s="111"/>
      <c r="O356" s="159"/>
      <c r="P356" s="112"/>
      <c r="Q356" s="113"/>
      <c r="R356" s="97" t="s">
        <v>32</v>
      </c>
      <c r="S356" s="98"/>
      <c r="T356" s="98"/>
      <c r="U356" s="98"/>
      <c r="V356" s="98"/>
      <c r="W356" s="98"/>
      <c r="X356" s="145"/>
    </row>
    <row r="357" spans="1:24" ht="27.95" customHeight="1" x14ac:dyDescent="0.25">
      <c r="A357" s="15"/>
      <c r="B357" s="15">
        <f t="shared" si="5"/>
        <v>343</v>
      </c>
      <c r="C357" s="179" t="s">
        <v>666</v>
      </c>
      <c r="D357" s="169" t="s">
        <v>667</v>
      </c>
      <c r="E357" s="170">
        <v>60</v>
      </c>
      <c r="F357" s="181" t="s">
        <v>13</v>
      </c>
      <c r="G357" s="183" t="s">
        <v>23</v>
      </c>
      <c r="H357" s="6"/>
      <c r="I357" s="62"/>
      <c r="J357" s="109"/>
      <c r="K357" s="109"/>
      <c r="L357" s="110"/>
      <c r="M357" s="104"/>
      <c r="N357" s="111"/>
      <c r="O357" s="159"/>
      <c r="P357" s="112"/>
      <c r="Q357" s="113"/>
      <c r="R357" s="97" t="s">
        <v>32</v>
      </c>
      <c r="S357" s="98"/>
      <c r="T357" s="98"/>
      <c r="U357" s="98"/>
      <c r="V357" s="98"/>
      <c r="W357" s="98"/>
      <c r="X357" s="145"/>
    </row>
    <row r="358" spans="1:24" ht="27.95" customHeight="1" x14ac:dyDescent="0.25">
      <c r="A358" s="15"/>
      <c r="B358" s="15">
        <f t="shared" si="5"/>
        <v>344</v>
      </c>
      <c r="C358" s="179" t="s">
        <v>666</v>
      </c>
      <c r="D358" s="169" t="s">
        <v>668</v>
      </c>
      <c r="E358" s="170">
        <v>145</v>
      </c>
      <c r="F358" s="181" t="s">
        <v>13</v>
      </c>
      <c r="G358" s="183" t="s">
        <v>23</v>
      </c>
      <c r="H358" s="6"/>
      <c r="I358" s="62"/>
      <c r="J358" s="109"/>
      <c r="K358" s="109"/>
      <c r="L358" s="110"/>
      <c r="M358" s="104"/>
      <c r="N358" s="111"/>
      <c r="O358" s="159"/>
      <c r="P358" s="112"/>
      <c r="Q358" s="113"/>
      <c r="R358" s="97"/>
      <c r="S358" s="98"/>
      <c r="T358" s="98"/>
      <c r="U358" s="98"/>
      <c r="V358" s="98"/>
      <c r="W358" s="98"/>
      <c r="X358" s="145"/>
    </row>
    <row r="359" spans="1:24" ht="27.95" customHeight="1" x14ac:dyDescent="0.25">
      <c r="A359" s="15"/>
      <c r="B359" s="15">
        <f t="shared" si="5"/>
        <v>345</v>
      </c>
      <c r="C359" s="179" t="s">
        <v>669</v>
      </c>
      <c r="D359" s="169" t="s">
        <v>670</v>
      </c>
      <c r="E359" s="170">
        <v>37</v>
      </c>
      <c r="F359" s="181" t="s">
        <v>12</v>
      </c>
      <c r="G359" s="183" t="s">
        <v>23</v>
      </c>
      <c r="H359" s="6"/>
      <c r="I359" s="62"/>
      <c r="J359" s="109"/>
      <c r="K359" s="109"/>
      <c r="L359" s="110"/>
      <c r="M359" s="104"/>
      <c r="N359" s="111"/>
      <c r="O359" s="159"/>
      <c r="P359" s="112"/>
      <c r="Q359" s="113"/>
      <c r="R359" s="97"/>
      <c r="S359" s="98"/>
      <c r="T359" s="98"/>
      <c r="U359" s="98"/>
      <c r="V359" s="98"/>
      <c r="W359" s="98"/>
      <c r="X359" s="145"/>
    </row>
    <row r="360" spans="1:24" ht="27.95" customHeight="1" x14ac:dyDescent="0.25">
      <c r="A360" s="15"/>
      <c r="B360" s="15">
        <f t="shared" si="5"/>
        <v>346</v>
      </c>
      <c r="C360" s="179" t="s">
        <v>671</v>
      </c>
      <c r="D360" s="169" t="s">
        <v>237</v>
      </c>
      <c r="E360" s="170">
        <v>60</v>
      </c>
      <c r="F360" s="181" t="s">
        <v>12</v>
      </c>
      <c r="G360" s="183" t="s">
        <v>23</v>
      </c>
      <c r="H360" s="6"/>
      <c r="I360" s="62"/>
      <c r="J360" s="109"/>
      <c r="K360" s="109"/>
      <c r="L360" s="110"/>
      <c r="M360" s="104"/>
      <c r="N360" s="111"/>
      <c r="O360" s="159"/>
      <c r="P360" s="112"/>
      <c r="Q360" s="113"/>
      <c r="R360" s="97"/>
      <c r="S360" s="98"/>
      <c r="T360" s="98"/>
      <c r="U360" s="98"/>
      <c r="V360" s="98"/>
      <c r="W360" s="98"/>
      <c r="X360" s="145"/>
    </row>
    <row r="361" spans="1:24" ht="27.95" customHeight="1" x14ac:dyDescent="0.25">
      <c r="A361" s="15"/>
      <c r="B361" s="15">
        <f t="shared" si="5"/>
        <v>347</v>
      </c>
      <c r="C361" s="179" t="s">
        <v>672</v>
      </c>
      <c r="D361" s="169" t="s">
        <v>673</v>
      </c>
      <c r="E361" s="170">
        <v>68</v>
      </c>
      <c r="F361" s="181" t="s">
        <v>12</v>
      </c>
      <c r="G361" s="183" t="s">
        <v>23</v>
      </c>
      <c r="H361" s="6"/>
      <c r="I361" s="62"/>
      <c r="J361" s="109"/>
      <c r="K361" s="109"/>
      <c r="L361" s="110"/>
      <c r="M361" s="104"/>
      <c r="N361" s="111"/>
      <c r="O361" s="159"/>
      <c r="P361" s="112"/>
      <c r="Q361" s="113"/>
      <c r="R361" s="97"/>
      <c r="S361" s="98"/>
      <c r="T361" s="98"/>
      <c r="U361" s="98"/>
      <c r="V361" s="98"/>
      <c r="W361" s="98"/>
      <c r="X361" s="145"/>
    </row>
    <row r="362" spans="1:24" ht="27.95" customHeight="1" x14ac:dyDescent="0.25">
      <c r="A362" s="15"/>
      <c r="B362" s="15">
        <f t="shared" si="5"/>
        <v>348</v>
      </c>
      <c r="C362" s="179" t="s">
        <v>475</v>
      </c>
      <c r="D362" s="169" t="s">
        <v>674</v>
      </c>
      <c r="E362" s="170">
        <v>48</v>
      </c>
      <c r="F362" s="181" t="s">
        <v>13</v>
      </c>
      <c r="G362" s="183" t="s">
        <v>23</v>
      </c>
      <c r="H362" s="6"/>
      <c r="I362" s="62"/>
      <c r="J362" s="109"/>
      <c r="K362" s="109"/>
      <c r="L362" s="110"/>
      <c r="M362" s="104"/>
      <c r="N362" s="111"/>
      <c r="O362" s="159"/>
      <c r="P362" s="112"/>
      <c r="Q362" s="113"/>
      <c r="R362" s="97"/>
      <c r="S362" s="98"/>
      <c r="T362" s="98"/>
      <c r="U362" s="98"/>
      <c r="V362" s="98"/>
      <c r="W362" s="98"/>
      <c r="X362" s="145"/>
    </row>
    <row r="363" spans="1:24" ht="27.95" customHeight="1" x14ac:dyDescent="0.25">
      <c r="A363" s="15"/>
      <c r="B363" s="15">
        <f t="shared" si="5"/>
        <v>349</v>
      </c>
      <c r="C363" s="179" t="s">
        <v>666</v>
      </c>
      <c r="D363" s="169" t="s">
        <v>263</v>
      </c>
      <c r="E363" s="170">
        <v>132</v>
      </c>
      <c r="F363" s="181" t="s">
        <v>13</v>
      </c>
      <c r="G363" s="183" t="s">
        <v>23</v>
      </c>
      <c r="H363" s="6"/>
      <c r="I363" s="62"/>
      <c r="J363" s="109"/>
      <c r="K363" s="109"/>
      <c r="L363" s="110"/>
      <c r="M363" s="104"/>
      <c r="N363" s="111"/>
      <c r="O363" s="159"/>
      <c r="P363" s="112"/>
      <c r="Q363" s="113"/>
      <c r="R363" s="97"/>
      <c r="S363" s="98"/>
      <c r="T363" s="98"/>
      <c r="U363" s="98"/>
      <c r="V363" s="98"/>
      <c r="W363" s="98"/>
      <c r="X363" s="145"/>
    </row>
    <row r="364" spans="1:24" ht="27.95" customHeight="1" x14ac:dyDescent="0.25">
      <c r="A364" s="15"/>
      <c r="B364" s="15">
        <f t="shared" si="5"/>
        <v>350</v>
      </c>
      <c r="C364" s="179" t="s">
        <v>475</v>
      </c>
      <c r="D364" s="169" t="s">
        <v>200</v>
      </c>
      <c r="E364" s="170">
        <v>77</v>
      </c>
      <c r="F364" s="181" t="s">
        <v>13</v>
      </c>
      <c r="G364" s="183" t="s">
        <v>23</v>
      </c>
      <c r="H364" s="6"/>
      <c r="I364" s="62"/>
      <c r="J364" s="109"/>
      <c r="K364" s="109"/>
      <c r="L364" s="110"/>
      <c r="M364" s="104"/>
      <c r="N364" s="111"/>
      <c r="O364" s="159"/>
      <c r="P364" s="112"/>
      <c r="Q364" s="113"/>
      <c r="R364" s="97"/>
      <c r="S364" s="98"/>
      <c r="T364" s="98"/>
      <c r="U364" s="98"/>
      <c r="V364" s="98"/>
      <c r="W364" s="98"/>
      <c r="X364" s="145"/>
    </row>
    <row r="365" spans="1:24" ht="27.95" customHeight="1" x14ac:dyDescent="0.25">
      <c r="A365" s="15"/>
      <c r="B365" s="15">
        <f t="shared" si="5"/>
        <v>351</v>
      </c>
      <c r="C365" s="179" t="s">
        <v>675</v>
      </c>
      <c r="D365" s="169" t="s">
        <v>676</v>
      </c>
      <c r="E365" s="170">
        <v>119</v>
      </c>
      <c r="F365" s="181" t="s">
        <v>12</v>
      </c>
      <c r="G365" s="183" t="s">
        <v>23</v>
      </c>
      <c r="H365" s="6"/>
      <c r="I365" s="62"/>
      <c r="J365" s="109"/>
      <c r="K365" s="109"/>
      <c r="L365" s="110"/>
      <c r="M365" s="104"/>
      <c r="N365" s="111"/>
      <c r="O365" s="159"/>
      <c r="P365" s="112"/>
      <c r="Q365" s="113"/>
      <c r="R365" s="97"/>
      <c r="S365" s="98"/>
      <c r="T365" s="98"/>
      <c r="U365" s="98"/>
      <c r="V365" s="98"/>
      <c r="W365" s="98"/>
      <c r="X365" s="145"/>
    </row>
    <row r="366" spans="1:24" ht="27.95" customHeight="1" x14ac:dyDescent="0.25">
      <c r="A366" s="15"/>
      <c r="B366" s="15">
        <f t="shared" si="5"/>
        <v>352</v>
      </c>
      <c r="C366" s="179" t="s">
        <v>475</v>
      </c>
      <c r="D366" s="169" t="s">
        <v>677</v>
      </c>
      <c r="E366" s="170">
        <v>89</v>
      </c>
      <c r="F366" s="181" t="s">
        <v>13</v>
      </c>
      <c r="G366" s="183" t="s">
        <v>23</v>
      </c>
      <c r="H366" s="6"/>
      <c r="I366" s="62"/>
      <c r="J366" s="109"/>
      <c r="K366" s="109"/>
      <c r="L366" s="110"/>
      <c r="M366" s="104"/>
      <c r="N366" s="111"/>
      <c r="O366" s="159"/>
      <c r="P366" s="112"/>
      <c r="Q366" s="113"/>
      <c r="R366" s="97"/>
      <c r="S366" s="98"/>
      <c r="T366" s="98"/>
      <c r="U366" s="98"/>
      <c r="V366" s="98"/>
      <c r="W366" s="98"/>
      <c r="X366" s="145"/>
    </row>
    <row r="367" spans="1:24" ht="27.95" customHeight="1" x14ac:dyDescent="0.25">
      <c r="A367" s="15"/>
      <c r="B367" s="15">
        <f t="shared" si="5"/>
        <v>353</v>
      </c>
      <c r="C367" s="179" t="s">
        <v>669</v>
      </c>
      <c r="D367" s="169" t="s">
        <v>622</v>
      </c>
      <c r="E367" s="170">
        <v>72</v>
      </c>
      <c r="F367" s="181" t="s">
        <v>12</v>
      </c>
      <c r="G367" s="183" t="s">
        <v>23</v>
      </c>
      <c r="H367" s="6"/>
      <c r="I367" s="62"/>
      <c r="J367" s="109"/>
      <c r="K367" s="109"/>
      <c r="L367" s="110"/>
      <c r="M367" s="104"/>
      <c r="N367" s="111"/>
      <c r="O367" s="159"/>
      <c r="P367" s="112"/>
      <c r="Q367" s="113"/>
      <c r="R367" s="97"/>
      <c r="S367" s="98"/>
      <c r="T367" s="98"/>
      <c r="U367" s="98"/>
      <c r="V367" s="98"/>
      <c r="W367" s="98"/>
      <c r="X367" s="145"/>
    </row>
    <row r="368" spans="1:24" ht="27.95" customHeight="1" x14ac:dyDescent="0.25">
      <c r="A368" s="15"/>
      <c r="B368" s="15">
        <f t="shared" si="5"/>
        <v>354</v>
      </c>
      <c r="C368" s="179" t="s">
        <v>669</v>
      </c>
      <c r="D368" s="169" t="s">
        <v>678</v>
      </c>
      <c r="E368" s="170">
        <v>76</v>
      </c>
      <c r="F368" s="181" t="s">
        <v>12</v>
      </c>
      <c r="G368" s="183" t="s">
        <v>23</v>
      </c>
      <c r="H368" s="6"/>
      <c r="I368" s="62"/>
      <c r="J368" s="109"/>
      <c r="K368" s="109"/>
      <c r="L368" s="110"/>
      <c r="M368" s="104"/>
      <c r="N368" s="111"/>
      <c r="O368" s="159"/>
      <c r="P368" s="112"/>
      <c r="Q368" s="113"/>
      <c r="R368" s="97"/>
      <c r="S368" s="98"/>
      <c r="T368" s="98"/>
      <c r="U368" s="98"/>
      <c r="V368" s="98"/>
      <c r="W368" s="98"/>
      <c r="X368" s="145"/>
    </row>
    <row r="369" spans="1:24" ht="27.95" customHeight="1" x14ac:dyDescent="0.25">
      <c r="A369" s="15"/>
      <c r="B369" s="15">
        <f t="shared" si="5"/>
        <v>355</v>
      </c>
      <c r="C369" s="179" t="s">
        <v>669</v>
      </c>
      <c r="D369" s="169" t="s">
        <v>272</v>
      </c>
      <c r="E369" s="170">
        <v>66</v>
      </c>
      <c r="F369" s="181" t="s">
        <v>12</v>
      </c>
      <c r="G369" s="183" t="s">
        <v>23</v>
      </c>
      <c r="H369" s="6"/>
      <c r="I369" s="62"/>
      <c r="J369" s="109"/>
      <c r="K369" s="109"/>
      <c r="L369" s="110"/>
      <c r="M369" s="104"/>
      <c r="N369" s="111"/>
      <c r="O369" s="159"/>
      <c r="P369" s="112"/>
      <c r="Q369" s="113"/>
      <c r="R369" s="97"/>
      <c r="S369" s="98"/>
      <c r="T369" s="98"/>
      <c r="U369" s="98"/>
      <c r="V369" s="98"/>
      <c r="W369" s="98"/>
      <c r="X369" s="145"/>
    </row>
    <row r="370" spans="1:24" ht="27.95" customHeight="1" x14ac:dyDescent="0.25">
      <c r="A370" s="15"/>
      <c r="B370" s="15">
        <f t="shared" si="5"/>
        <v>356</v>
      </c>
      <c r="C370" s="179" t="s">
        <v>666</v>
      </c>
      <c r="D370" s="169" t="s">
        <v>679</v>
      </c>
      <c r="E370" s="170">
        <v>102</v>
      </c>
      <c r="F370" s="181" t="s">
        <v>13</v>
      </c>
      <c r="G370" s="183" t="s">
        <v>23</v>
      </c>
      <c r="H370" s="6"/>
      <c r="I370" s="62"/>
      <c r="J370" s="109" t="s">
        <v>744</v>
      </c>
      <c r="K370" s="109"/>
      <c r="L370" s="110"/>
      <c r="M370" s="104"/>
      <c r="N370" s="111"/>
      <c r="O370" s="159"/>
      <c r="P370" s="112"/>
      <c r="Q370" s="113"/>
      <c r="R370" s="97"/>
      <c r="S370" s="98"/>
      <c r="T370" s="98"/>
      <c r="U370" s="98"/>
      <c r="V370" s="98"/>
      <c r="W370" s="98"/>
      <c r="X370" s="145"/>
    </row>
    <row r="371" spans="1:24" ht="27.95" customHeight="1" x14ac:dyDescent="0.25">
      <c r="A371" s="15"/>
      <c r="B371" s="15">
        <f t="shared" si="5"/>
        <v>357</v>
      </c>
      <c r="C371" s="179" t="s">
        <v>669</v>
      </c>
      <c r="D371" s="169" t="s">
        <v>680</v>
      </c>
      <c r="E371" s="170">
        <v>40</v>
      </c>
      <c r="F371" s="181" t="s">
        <v>12</v>
      </c>
      <c r="G371" s="183" t="s">
        <v>23</v>
      </c>
      <c r="H371" s="6"/>
      <c r="I371" s="62"/>
      <c r="J371" s="109" t="s">
        <v>744</v>
      </c>
      <c r="K371" s="109"/>
      <c r="L371" s="110"/>
      <c r="M371" s="104"/>
      <c r="N371" s="111"/>
      <c r="O371" s="159"/>
      <c r="P371" s="112"/>
      <c r="Q371" s="113"/>
      <c r="R371" s="97"/>
      <c r="S371" s="98"/>
      <c r="T371" s="98"/>
      <c r="U371" s="98"/>
      <c r="V371" s="98"/>
      <c r="W371" s="98"/>
      <c r="X371" s="145"/>
    </row>
    <row r="372" spans="1:24" ht="27.95" customHeight="1" x14ac:dyDescent="0.25">
      <c r="A372" s="15"/>
      <c r="B372" s="15">
        <f t="shared" si="5"/>
        <v>358</v>
      </c>
      <c r="C372" s="179" t="s">
        <v>669</v>
      </c>
      <c r="D372" s="169" t="s">
        <v>681</v>
      </c>
      <c r="E372" s="170">
        <v>75</v>
      </c>
      <c r="F372" s="181" t="s">
        <v>12</v>
      </c>
      <c r="G372" s="183" t="s">
        <v>23</v>
      </c>
      <c r="H372" s="6"/>
      <c r="I372" s="62"/>
      <c r="J372" s="109"/>
      <c r="K372" s="109"/>
      <c r="L372" s="110"/>
      <c r="M372" s="104"/>
      <c r="N372" s="111"/>
      <c r="O372" s="159"/>
      <c r="P372" s="112"/>
      <c r="Q372" s="113"/>
      <c r="R372" s="97"/>
      <c r="S372" s="98"/>
      <c r="T372" s="98"/>
      <c r="U372" s="98"/>
      <c r="V372" s="98"/>
      <c r="W372" s="98"/>
      <c r="X372" s="145"/>
    </row>
    <row r="373" spans="1:24" ht="27.95" customHeight="1" x14ac:dyDescent="0.25">
      <c r="A373" s="15"/>
      <c r="B373" s="15">
        <f t="shared" si="5"/>
        <v>359</v>
      </c>
      <c r="C373" s="179" t="s">
        <v>669</v>
      </c>
      <c r="D373" s="169" t="s">
        <v>682</v>
      </c>
      <c r="E373" s="170">
        <v>33</v>
      </c>
      <c r="F373" s="181" t="s">
        <v>12</v>
      </c>
      <c r="G373" s="183" t="s">
        <v>23</v>
      </c>
      <c r="H373" s="6"/>
      <c r="I373" s="62"/>
      <c r="J373" s="109" t="s">
        <v>744</v>
      </c>
      <c r="K373" s="109"/>
      <c r="L373" s="110"/>
      <c r="M373" s="104"/>
      <c r="N373" s="111"/>
      <c r="O373" s="159"/>
      <c r="P373" s="112"/>
      <c r="Q373" s="113"/>
      <c r="R373" s="97"/>
      <c r="S373" s="98"/>
      <c r="T373" s="98"/>
      <c r="U373" s="98"/>
      <c r="V373" s="98"/>
      <c r="W373" s="98"/>
      <c r="X373" s="145"/>
    </row>
    <row r="374" spans="1:24" ht="27.95" customHeight="1" x14ac:dyDescent="0.25">
      <c r="A374" s="15"/>
      <c r="B374" s="15">
        <f t="shared" si="5"/>
        <v>360</v>
      </c>
      <c r="C374" s="179" t="s">
        <v>669</v>
      </c>
      <c r="D374" s="169" t="s">
        <v>683</v>
      </c>
      <c r="E374" s="170">
        <v>57</v>
      </c>
      <c r="F374" s="181" t="s">
        <v>12</v>
      </c>
      <c r="G374" s="183" t="s">
        <v>23</v>
      </c>
      <c r="H374" s="6"/>
      <c r="I374" s="62"/>
      <c r="J374" s="109" t="s">
        <v>744</v>
      </c>
      <c r="K374" s="109"/>
      <c r="L374" s="110"/>
      <c r="M374" s="104"/>
      <c r="N374" s="111"/>
      <c r="O374" s="159"/>
      <c r="P374" s="112"/>
      <c r="Q374" s="113"/>
      <c r="R374" s="97"/>
      <c r="S374" s="98"/>
      <c r="T374" s="98"/>
      <c r="U374" s="98"/>
      <c r="V374" s="98"/>
      <c r="W374" s="98"/>
      <c r="X374" s="145"/>
    </row>
    <row r="375" spans="1:24" ht="27.95" customHeight="1" x14ac:dyDescent="0.25">
      <c r="A375" s="15"/>
      <c r="B375" s="15">
        <f t="shared" si="5"/>
        <v>361</v>
      </c>
      <c r="C375" s="179" t="s">
        <v>475</v>
      </c>
      <c r="D375" s="169" t="s">
        <v>684</v>
      </c>
      <c r="E375" s="170">
        <v>35</v>
      </c>
      <c r="F375" s="181" t="s">
        <v>13</v>
      </c>
      <c r="G375" s="183" t="s">
        <v>23</v>
      </c>
      <c r="H375" s="6"/>
      <c r="I375" s="62"/>
      <c r="J375" s="109" t="s">
        <v>744</v>
      </c>
      <c r="K375" s="109"/>
      <c r="L375" s="110"/>
      <c r="M375" s="104"/>
      <c r="N375" s="111"/>
      <c r="O375" s="159"/>
      <c r="P375" s="112"/>
      <c r="Q375" s="113"/>
      <c r="R375" s="97"/>
      <c r="S375" s="98"/>
      <c r="T375" s="98"/>
      <c r="U375" s="98"/>
      <c r="V375" s="98"/>
      <c r="W375" s="98"/>
      <c r="X375" s="145"/>
    </row>
    <row r="376" spans="1:24" ht="27.95" customHeight="1" x14ac:dyDescent="0.25">
      <c r="A376" s="15"/>
      <c r="B376" s="15">
        <f t="shared" si="5"/>
        <v>362</v>
      </c>
      <c r="C376" s="179" t="s">
        <v>475</v>
      </c>
      <c r="D376" s="169" t="s">
        <v>685</v>
      </c>
      <c r="E376" s="170">
        <v>59</v>
      </c>
      <c r="F376" s="181" t="s">
        <v>13</v>
      </c>
      <c r="G376" s="183" t="s">
        <v>23</v>
      </c>
      <c r="H376" s="6"/>
      <c r="I376" s="62"/>
      <c r="J376" s="109"/>
      <c r="K376" s="109"/>
      <c r="L376" s="110"/>
      <c r="M376" s="104"/>
      <c r="N376" s="111"/>
      <c r="O376" s="159"/>
      <c r="P376" s="112"/>
      <c r="Q376" s="113"/>
      <c r="R376" s="97"/>
      <c r="S376" s="98"/>
      <c r="T376" s="98"/>
      <c r="U376" s="98"/>
      <c r="V376" s="98"/>
      <c r="W376" s="98"/>
      <c r="X376" s="145"/>
    </row>
    <row r="377" spans="1:24" ht="27.95" customHeight="1" x14ac:dyDescent="0.25">
      <c r="A377" s="15"/>
      <c r="B377" s="15">
        <f t="shared" si="5"/>
        <v>363</v>
      </c>
      <c r="C377" s="179" t="s">
        <v>475</v>
      </c>
      <c r="D377" s="169" t="s">
        <v>211</v>
      </c>
      <c r="E377" s="170">
        <v>53</v>
      </c>
      <c r="F377" s="181" t="s">
        <v>13</v>
      </c>
      <c r="G377" s="183" t="s">
        <v>23</v>
      </c>
      <c r="H377" s="6"/>
      <c r="I377" s="62"/>
      <c r="J377" s="109"/>
      <c r="K377" s="109"/>
      <c r="L377" s="110"/>
      <c r="M377" s="104"/>
      <c r="N377" s="111"/>
      <c r="O377" s="159"/>
      <c r="P377" s="112"/>
      <c r="Q377" s="113"/>
      <c r="R377" s="97"/>
      <c r="S377" s="98"/>
      <c r="T377" s="98"/>
      <c r="U377" s="98"/>
      <c r="V377" s="98"/>
      <c r="W377" s="98"/>
      <c r="X377" s="145"/>
    </row>
    <row r="378" spans="1:24" ht="27.95" customHeight="1" x14ac:dyDescent="0.25">
      <c r="A378" s="15"/>
      <c r="B378" s="15">
        <f t="shared" ref="B378:B420" si="6">IF(C378&lt;&gt;0,B377+1,0)</f>
        <v>364</v>
      </c>
      <c r="C378" s="179" t="s">
        <v>475</v>
      </c>
      <c r="D378" s="169" t="s">
        <v>627</v>
      </c>
      <c r="E378" s="170">
        <v>85</v>
      </c>
      <c r="F378" s="181" t="s">
        <v>13</v>
      </c>
      <c r="G378" s="183" t="s">
        <v>23</v>
      </c>
      <c r="H378" s="6"/>
      <c r="I378" s="62"/>
      <c r="J378" s="109"/>
      <c r="K378" s="109"/>
      <c r="L378" s="110"/>
      <c r="M378" s="104"/>
      <c r="N378" s="111"/>
      <c r="O378" s="159"/>
      <c r="P378" s="112"/>
      <c r="Q378" s="113"/>
      <c r="R378" s="97"/>
      <c r="S378" s="98"/>
      <c r="T378" s="98"/>
      <c r="U378" s="98"/>
      <c r="V378" s="98"/>
      <c r="W378" s="98"/>
      <c r="X378" s="145"/>
    </row>
    <row r="379" spans="1:24" ht="27.95" customHeight="1" x14ac:dyDescent="0.25">
      <c r="A379" s="15"/>
      <c r="B379" s="15">
        <f t="shared" si="6"/>
        <v>365</v>
      </c>
      <c r="C379" s="179" t="s">
        <v>475</v>
      </c>
      <c r="D379" s="169" t="s">
        <v>686</v>
      </c>
      <c r="E379" s="170">
        <v>75</v>
      </c>
      <c r="F379" s="181" t="s">
        <v>13</v>
      </c>
      <c r="G379" s="183" t="s">
        <v>23</v>
      </c>
      <c r="H379" s="6"/>
      <c r="I379" s="62"/>
      <c r="J379" s="109"/>
      <c r="K379" s="109"/>
      <c r="L379" s="110"/>
      <c r="M379" s="104"/>
      <c r="N379" s="111"/>
      <c r="O379" s="159"/>
      <c r="P379" s="112"/>
      <c r="Q379" s="113"/>
      <c r="R379" s="97"/>
      <c r="S379" s="98"/>
      <c r="T379" s="98"/>
      <c r="U379" s="98"/>
      <c r="V379" s="98"/>
      <c r="W379" s="98"/>
      <c r="X379" s="145"/>
    </row>
    <row r="380" spans="1:24" ht="27.95" customHeight="1" x14ac:dyDescent="0.25">
      <c r="A380" s="15"/>
      <c r="B380" s="15">
        <f t="shared" si="6"/>
        <v>366</v>
      </c>
      <c r="C380" s="179" t="s">
        <v>741</v>
      </c>
      <c r="D380" s="169" t="s">
        <v>474</v>
      </c>
      <c r="E380" s="170">
        <v>26</v>
      </c>
      <c r="F380" s="181" t="s">
        <v>13</v>
      </c>
      <c r="G380" s="183" t="s">
        <v>23</v>
      </c>
      <c r="H380" s="6"/>
      <c r="I380" s="62"/>
      <c r="J380" s="109"/>
      <c r="K380" s="109"/>
      <c r="L380" s="110"/>
      <c r="M380" s="104"/>
      <c r="N380" s="111"/>
      <c r="O380" s="159"/>
      <c r="P380" s="112"/>
      <c r="Q380" s="113"/>
      <c r="R380" s="97"/>
      <c r="S380" s="98"/>
      <c r="T380" s="98"/>
      <c r="U380" s="98"/>
      <c r="V380" s="98"/>
      <c r="W380" s="98"/>
      <c r="X380" s="145"/>
    </row>
    <row r="381" spans="1:24" ht="27.95" customHeight="1" x14ac:dyDescent="0.25">
      <c r="A381" s="15"/>
      <c r="B381" s="15">
        <f t="shared" si="6"/>
        <v>367</v>
      </c>
      <c r="C381" s="179" t="s">
        <v>687</v>
      </c>
      <c r="D381" s="169" t="s">
        <v>688</v>
      </c>
      <c r="E381" s="170">
        <v>72</v>
      </c>
      <c r="F381" s="181" t="s">
        <v>12</v>
      </c>
      <c r="G381" s="183" t="s">
        <v>23</v>
      </c>
      <c r="H381" s="6"/>
      <c r="I381" s="62"/>
      <c r="J381" s="109"/>
      <c r="K381" s="109"/>
      <c r="L381" s="110"/>
      <c r="M381" s="104"/>
      <c r="N381" s="111"/>
      <c r="O381" s="159"/>
      <c r="P381" s="112"/>
      <c r="Q381" s="113"/>
      <c r="R381" s="97"/>
      <c r="S381" s="98"/>
      <c r="T381" s="98"/>
      <c r="U381" s="98"/>
      <c r="V381" s="98"/>
      <c r="W381" s="98"/>
      <c r="X381" s="145"/>
    </row>
    <row r="382" spans="1:24" ht="27.95" customHeight="1" x14ac:dyDescent="0.25">
      <c r="A382" s="15"/>
      <c r="B382" s="15">
        <f t="shared" si="6"/>
        <v>368</v>
      </c>
      <c r="C382" s="179" t="s">
        <v>689</v>
      </c>
      <c r="D382" s="169" t="s">
        <v>690</v>
      </c>
      <c r="E382" s="170">
        <v>47</v>
      </c>
      <c r="F382" s="181" t="s">
        <v>13</v>
      </c>
      <c r="G382" s="183" t="s">
        <v>23</v>
      </c>
      <c r="H382" s="6"/>
      <c r="I382" s="62"/>
      <c r="J382" s="109"/>
      <c r="K382" s="109"/>
      <c r="L382" s="110"/>
      <c r="M382" s="104"/>
      <c r="N382" s="111"/>
      <c r="O382" s="159"/>
      <c r="P382" s="112"/>
      <c r="Q382" s="113"/>
      <c r="R382" s="97"/>
      <c r="S382" s="98"/>
      <c r="T382" s="98"/>
      <c r="U382" s="98"/>
      <c r="V382" s="98"/>
      <c r="W382" s="98"/>
      <c r="X382" s="145"/>
    </row>
    <row r="383" spans="1:24" ht="27.95" customHeight="1" x14ac:dyDescent="0.25">
      <c r="A383" s="15"/>
      <c r="B383" s="15">
        <f t="shared" si="6"/>
        <v>369</v>
      </c>
      <c r="C383" s="179" t="s">
        <v>475</v>
      </c>
      <c r="D383" s="169" t="s">
        <v>273</v>
      </c>
      <c r="E383" s="170">
        <v>80</v>
      </c>
      <c r="F383" s="181" t="s">
        <v>13</v>
      </c>
      <c r="G383" s="183" t="s">
        <v>23</v>
      </c>
      <c r="H383" s="6"/>
      <c r="I383" s="62"/>
      <c r="J383" s="109" t="s">
        <v>744</v>
      </c>
      <c r="K383" s="109"/>
      <c r="L383" s="110"/>
      <c r="M383" s="104"/>
      <c r="N383" s="111"/>
      <c r="O383" s="159"/>
      <c r="P383" s="112"/>
      <c r="Q383" s="113"/>
      <c r="R383" s="97"/>
      <c r="S383" s="98"/>
      <c r="T383" s="98"/>
      <c r="U383" s="98"/>
      <c r="V383" s="98"/>
      <c r="W383" s="98"/>
      <c r="X383" s="145"/>
    </row>
    <row r="384" spans="1:24" ht="27.95" customHeight="1" x14ac:dyDescent="0.25">
      <c r="A384" s="15"/>
      <c r="B384" s="15">
        <f t="shared" si="6"/>
        <v>370</v>
      </c>
      <c r="C384" s="179" t="s">
        <v>691</v>
      </c>
      <c r="D384" s="169" t="s">
        <v>692</v>
      </c>
      <c r="E384" s="170">
        <v>100</v>
      </c>
      <c r="F384" s="181" t="s">
        <v>13</v>
      </c>
      <c r="G384" s="183" t="s">
        <v>23</v>
      </c>
      <c r="H384" s="6"/>
      <c r="I384" s="62"/>
      <c r="J384" s="109" t="s">
        <v>744</v>
      </c>
      <c r="K384" s="109"/>
      <c r="L384" s="110"/>
      <c r="M384" s="104"/>
      <c r="N384" s="111"/>
      <c r="O384" s="159"/>
      <c r="P384" s="112"/>
      <c r="Q384" s="113"/>
      <c r="R384" s="97"/>
      <c r="S384" s="98"/>
      <c r="T384" s="98"/>
      <c r="U384" s="98"/>
      <c r="V384" s="98"/>
      <c r="W384" s="98"/>
      <c r="X384" s="145"/>
    </row>
    <row r="385" spans="1:24" ht="27.95" customHeight="1" x14ac:dyDescent="0.25">
      <c r="A385" s="15"/>
      <c r="B385" s="15">
        <f t="shared" si="6"/>
        <v>371</v>
      </c>
      <c r="C385" s="179" t="s">
        <v>475</v>
      </c>
      <c r="D385" s="169" t="s">
        <v>243</v>
      </c>
      <c r="E385" s="170">
        <v>47</v>
      </c>
      <c r="F385" s="181" t="s">
        <v>12</v>
      </c>
      <c r="G385" s="183" t="s">
        <v>23</v>
      </c>
      <c r="H385" s="6"/>
      <c r="I385" s="62"/>
      <c r="J385" s="109"/>
      <c r="K385" s="109"/>
      <c r="L385" s="110"/>
      <c r="M385" s="104"/>
      <c r="N385" s="111"/>
      <c r="O385" s="159"/>
      <c r="P385" s="112"/>
      <c r="Q385" s="113"/>
      <c r="R385" s="97"/>
      <c r="S385" s="98"/>
      <c r="T385" s="98"/>
      <c r="U385" s="98"/>
      <c r="V385" s="98"/>
      <c r="W385" s="98"/>
      <c r="X385" s="145"/>
    </row>
    <row r="386" spans="1:24" ht="30" x14ac:dyDescent="0.25">
      <c r="A386" s="15"/>
      <c r="B386" s="15">
        <f t="shared" si="6"/>
        <v>372</v>
      </c>
      <c r="C386" s="179" t="s">
        <v>693</v>
      </c>
      <c r="D386" s="169" t="s">
        <v>694</v>
      </c>
      <c r="E386" s="170">
        <v>36</v>
      </c>
      <c r="F386" s="181" t="s">
        <v>12</v>
      </c>
      <c r="G386" s="183" t="s">
        <v>23</v>
      </c>
      <c r="H386" s="6"/>
      <c r="I386" s="62"/>
      <c r="J386" s="109" t="s">
        <v>744</v>
      </c>
      <c r="K386" s="109"/>
      <c r="L386" s="110"/>
      <c r="M386" s="104"/>
      <c r="N386" s="111"/>
      <c r="O386" s="159"/>
      <c r="P386" s="112"/>
      <c r="Q386" s="113"/>
      <c r="R386" s="97"/>
      <c r="S386" s="98"/>
      <c r="T386" s="98"/>
      <c r="U386" s="98"/>
      <c r="V386" s="98"/>
      <c r="W386" s="98"/>
      <c r="X386" s="145"/>
    </row>
    <row r="387" spans="1:24" ht="27.95" customHeight="1" x14ac:dyDescent="0.25">
      <c r="A387" s="15"/>
      <c r="B387" s="15">
        <f t="shared" si="6"/>
        <v>373</v>
      </c>
      <c r="C387" s="179" t="s">
        <v>695</v>
      </c>
      <c r="D387" s="169" t="s">
        <v>696</v>
      </c>
      <c r="E387" s="170">
        <v>600</v>
      </c>
      <c r="F387" s="181" t="s">
        <v>14</v>
      </c>
      <c r="G387" s="183" t="s">
        <v>23</v>
      </c>
      <c r="H387" s="6"/>
      <c r="I387" s="62"/>
      <c r="J387" s="109"/>
      <c r="K387" s="109"/>
      <c r="L387" s="110"/>
      <c r="M387" s="104"/>
      <c r="N387" s="111"/>
      <c r="O387" s="159"/>
      <c r="P387" s="112"/>
      <c r="Q387" s="113"/>
      <c r="R387" s="97"/>
      <c r="S387" s="98"/>
      <c r="T387" s="98"/>
      <c r="U387" s="98"/>
      <c r="V387" s="98"/>
      <c r="W387" s="98"/>
      <c r="X387" s="145"/>
    </row>
    <row r="388" spans="1:24" ht="27.95" customHeight="1" x14ac:dyDescent="0.25">
      <c r="A388" s="15"/>
      <c r="B388" s="15">
        <f t="shared" si="6"/>
        <v>374</v>
      </c>
      <c r="C388" s="179" t="s">
        <v>697</v>
      </c>
      <c r="D388" s="169" t="s">
        <v>698</v>
      </c>
      <c r="E388" s="170">
        <v>98</v>
      </c>
      <c r="F388" s="181" t="s">
        <v>14</v>
      </c>
      <c r="G388" s="183" t="s">
        <v>23</v>
      </c>
      <c r="H388" s="6"/>
      <c r="I388" s="62"/>
      <c r="J388" s="109" t="s">
        <v>744</v>
      </c>
      <c r="K388" s="109"/>
      <c r="L388" s="110"/>
      <c r="M388" s="104"/>
      <c r="N388" s="111"/>
      <c r="O388" s="159"/>
      <c r="P388" s="112"/>
      <c r="Q388" s="113"/>
      <c r="R388" s="97"/>
      <c r="S388" s="98"/>
      <c r="T388" s="98"/>
      <c r="U388" s="98"/>
      <c r="V388" s="98"/>
      <c r="W388" s="98"/>
      <c r="X388" s="145"/>
    </row>
    <row r="389" spans="1:24" ht="27.95" customHeight="1" x14ac:dyDescent="0.25">
      <c r="A389" s="15"/>
      <c r="B389" s="15">
        <f t="shared" si="6"/>
        <v>375</v>
      </c>
      <c r="C389" s="179" t="s">
        <v>699</v>
      </c>
      <c r="D389" s="169" t="s">
        <v>698</v>
      </c>
      <c r="E389" s="170">
        <v>200</v>
      </c>
      <c r="F389" s="181" t="s">
        <v>14</v>
      </c>
      <c r="G389" s="183" t="s">
        <v>23</v>
      </c>
      <c r="H389" s="6"/>
      <c r="I389" s="62"/>
      <c r="J389" s="109"/>
      <c r="K389" s="109"/>
      <c r="L389" s="110"/>
      <c r="M389" s="104"/>
      <c r="N389" s="111"/>
      <c r="O389" s="159"/>
      <c r="P389" s="112"/>
      <c r="Q389" s="113"/>
      <c r="R389" s="97"/>
      <c r="S389" s="98"/>
      <c r="T389" s="98"/>
      <c r="U389" s="98"/>
      <c r="V389" s="98"/>
      <c r="W389" s="98"/>
      <c r="X389" s="145"/>
    </row>
    <row r="390" spans="1:24" ht="27.95" customHeight="1" x14ac:dyDescent="0.25">
      <c r="A390" s="15"/>
      <c r="B390" s="15">
        <f t="shared" si="6"/>
        <v>376</v>
      </c>
      <c r="C390" s="179" t="s">
        <v>475</v>
      </c>
      <c r="D390" s="169" t="s">
        <v>700</v>
      </c>
      <c r="E390" s="170">
        <v>50</v>
      </c>
      <c r="F390" s="181" t="s">
        <v>13</v>
      </c>
      <c r="G390" s="183" t="s">
        <v>23</v>
      </c>
      <c r="H390" s="6"/>
      <c r="I390" s="62"/>
      <c r="J390" s="109"/>
      <c r="K390" s="109"/>
      <c r="L390" s="110"/>
      <c r="M390" s="104"/>
      <c r="N390" s="111"/>
      <c r="O390" s="159"/>
      <c r="P390" s="112"/>
      <c r="Q390" s="113"/>
      <c r="R390" s="97"/>
      <c r="S390" s="98"/>
      <c r="T390" s="98"/>
      <c r="U390" s="98"/>
      <c r="V390" s="98"/>
      <c r="W390" s="98"/>
      <c r="X390" s="145"/>
    </row>
    <row r="391" spans="1:24" ht="27.95" customHeight="1" x14ac:dyDescent="0.25">
      <c r="A391" s="15"/>
      <c r="B391" s="15">
        <f t="shared" si="6"/>
        <v>377</v>
      </c>
      <c r="C391" s="179" t="s">
        <v>701</v>
      </c>
      <c r="D391" s="169" t="s">
        <v>283</v>
      </c>
      <c r="E391" s="170">
        <v>196</v>
      </c>
      <c r="F391" s="181" t="s">
        <v>13</v>
      </c>
      <c r="G391" s="183" t="s">
        <v>23</v>
      </c>
      <c r="H391" s="6"/>
      <c r="I391" s="62"/>
      <c r="J391" s="109" t="s">
        <v>744</v>
      </c>
      <c r="K391" s="109"/>
      <c r="L391" s="110"/>
      <c r="M391" s="104"/>
      <c r="N391" s="111"/>
      <c r="O391" s="159"/>
      <c r="P391" s="112"/>
      <c r="Q391" s="113"/>
      <c r="R391" s="97" t="s">
        <v>75</v>
      </c>
      <c r="S391" s="98"/>
      <c r="T391" s="98"/>
      <c r="U391" s="98"/>
      <c r="V391" s="98"/>
      <c r="W391" s="98"/>
      <c r="X391" s="145"/>
    </row>
    <row r="392" spans="1:24" ht="27.95" customHeight="1" x14ac:dyDescent="0.25">
      <c r="A392" s="15"/>
      <c r="B392" s="15">
        <f t="shared" si="6"/>
        <v>378</v>
      </c>
      <c r="C392" s="179" t="s">
        <v>475</v>
      </c>
      <c r="D392" s="169" t="s">
        <v>330</v>
      </c>
      <c r="E392" s="170">
        <v>80</v>
      </c>
      <c r="F392" s="181" t="s">
        <v>13</v>
      </c>
      <c r="G392" s="183" t="s">
        <v>23</v>
      </c>
      <c r="H392" s="6"/>
      <c r="I392" s="62"/>
      <c r="J392" s="109" t="s">
        <v>744</v>
      </c>
      <c r="K392" s="109"/>
      <c r="L392" s="110"/>
      <c r="M392" s="104"/>
      <c r="N392" s="111"/>
      <c r="O392" s="159"/>
      <c r="P392" s="112"/>
      <c r="Q392" s="113"/>
      <c r="R392" s="97"/>
      <c r="S392" s="98"/>
      <c r="T392" s="98"/>
      <c r="U392" s="98"/>
      <c r="V392" s="98"/>
      <c r="W392" s="98"/>
      <c r="X392" s="145"/>
    </row>
    <row r="393" spans="1:24" ht="27.95" customHeight="1" x14ac:dyDescent="0.25">
      <c r="A393" s="15"/>
      <c r="B393" s="15">
        <f t="shared" si="6"/>
        <v>379</v>
      </c>
      <c r="C393" s="179" t="s">
        <v>475</v>
      </c>
      <c r="D393" s="169" t="s">
        <v>702</v>
      </c>
      <c r="E393" s="170">
        <v>58</v>
      </c>
      <c r="F393" s="181" t="s">
        <v>13</v>
      </c>
      <c r="G393" s="183" t="s">
        <v>23</v>
      </c>
      <c r="H393" s="6"/>
      <c r="I393" s="62"/>
      <c r="J393" s="109"/>
      <c r="K393" s="109"/>
      <c r="L393" s="110"/>
      <c r="M393" s="104"/>
      <c r="N393" s="111"/>
      <c r="O393" s="159"/>
      <c r="P393" s="112"/>
      <c r="Q393" s="113"/>
      <c r="R393" s="97"/>
      <c r="S393" s="98"/>
      <c r="T393" s="98"/>
      <c r="U393" s="98"/>
      <c r="V393" s="98"/>
      <c r="W393" s="98"/>
      <c r="X393" s="145"/>
    </row>
    <row r="394" spans="1:24" ht="27.95" customHeight="1" x14ac:dyDescent="0.25">
      <c r="A394" s="15"/>
      <c r="B394" s="15">
        <f t="shared" si="6"/>
        <v>380</v>
      </c>
      <c r="C394" s="179" t="s">
        <v>475</v>
      </c>
      <c r="D394" s="169" t="s">
        <v>703</v>
      </c>
      <c r="E394" s="170">
        <v>29.4</v>
      </c>
      <c r="F394" s="181" t="s">
        <v>13</v>
      </c>
      <c r="G394" s="183" t="s">
        <v>23</v>
      </c>
      <c r="H394" s="6"/>
      <c r="I394" s="62"/>
      <c r="J394" s="109"/>
      <c r="K394" s="109"/>
      <c r="L394" s="110"/>
      <c r="M394" s="104"/>
      <c r="N394" s="111"/>
      <c r="O394" s="159"/>
      <c r="P394" s="112"/>
      <c r="Q394" s="113"/>
      <c r="R394" s="97"/>
      <c r="S394" s="98"/>
      <c r="T394" s="98"/>
      <c r="U394" s="98"/>
      <c r="V394" s="98"/>
      <c r="W394" s="98"/>
      <c r="X394" s="145"/>
    </row>
    <row r="395" spans="1:24" ht="27.95" customHeight="1" x14ac:dyDescent="0.25">
      <c r="A395" s="15"/>
      <c r="B395" s="15">
        <f t="shared" si="6"/>
        <v>381</v>
      </c>
      <c r="C395" s="179" t="s">
        <v>704</v>
      </c>
      <c r="D395" s="169" t="s">
        <v>705</v>
      </c>
      <c r="E395" s="170">
        <v>53</v>
      </c>
      <c r="F395" s="181" t="s">
        <v>12</v>
      </c>
      <c r="G395" s="183" t="s">
        <v>23</v>
      </c>
      <c r="H395" s="6"/>
      <c r="I395" s="62"/>
      <c r="J395" s="109" t="s">
        <v>744</v>
      </c>
      <c r="K395" s="109"/>
      <c r="L395" s="110"/>
      <c r="M395" s="104"/>
      <c r="N395" s="111"/>
      <c r="O395" s="159"/>
      <c r="P395" s="112"/>
      <c r="Q395" s="113"/>
      <c r="R395" s="97"/>
      <c r="S395" s="98"/>
      <c r="T395" s="98"/>
      <c r="U395" s="98"/>
      <c r="V395" s="98"/>
      <c r="W395" s="98"/>
      <c r="X395" s="145"/>
    </row>
    <row r="396" spans="1:24" ht="27.95" customHeight="1" x14ac:dyDescent="0.25">
      <c r="A396" s="15"/>
      <c r="B396" s="15">
        <f t="shared" si="6"/>
        <v>382</v>
      </c>
      <c r="C396" s="179" t="s">
        <v>475</v>
      </c>
      <c r="D396" s="169" t="s">
        <v>382</v>
      </c>
      <c r="E396" s="170">
        <v>100</v>
      </c>
      <c r="F396" s="181" t="s">
        <v>12</v>
      </c>
      <c r="G396" s="183" t="s">
        <v>23</v>
      </c>
      <c r="H396" s="6"/>
      <c r="I396" s="62"/>
      <c r="J396" s="109"/>
      <c r="K396" s="109"/>
      <c r="L396" s="110"/>
      <c r="M396" s="104"/>
      <c r="N396" s="111"/>
      <c r="O396" s="159"/>
      <c r="P396" s="112"/>
      <c r="Q396" s="113"/>
      <c r="R396" s="97"/>
      <c r="S396" s="98"/>
      <c r="T396" s="98"/>
      <c r="U396" s="98"/>
      <c r="V396" s="98"/>
      <c r="W396" s="98"/>
      <c r="X396" s="145"/>
    </row>
    <row r="397" spans="1:24" ht="27.95" customHeight="1" x14ac:dyDescent="0.25">
      <c r="A397" s="15"/>
      <c r="B397" s="15">
        <f t="shared" si="6"/>
        <v>383</v>
      </c>
      <c r="C397" s="179" t="s">
        <v>475</v>
      </c>
      <c r="D397" s="169" t="s">
        <v>706</v>
      </c>
      <c r="E397" s="170">
        <v>64</v>
      </c>
      <c r="F397" s="181" t="s">
        <v>13</v>
      </c>
      <c r="G397" s="183" t="s">
        <v>23</v>
      </c>
      <c r="H397" s="6"/>
      <c r="I397" s="62"/>
      <c r="J397" s="109" t="s">
        <v>744</v>
      </c>
      <c r="K397" s="109"/>
      <c r="L397" s="110"/>
      <c r="M397" s="104"/>
      <c r="N397" s="111"/>
      <c r="O397" s="159"/>
      <c r="P397" s="112"/>
      <c r="Q397" s="113"/>
      <c r="R397" s="97"/>
      <c r="S397" s="98"/>
      <c r="T397" s="98"/>
      <c r="U397" s="98"/>
      <c r="V397" s="98"/>
      <c r="W397" s="98"/>
      <c r="X397" s="145"/>
    </row>
    <row r="398" spans="1:24" ht="27.95" customHeight="1" x14ac:dyDescent="0.25">
      <c r="A398" s="15"/>
      <c r="B398" s="15">
        <f t="shared" si="6"/>
        <v>384</v>
      </c>
      <c r="C398" s="179" t="s">
        <v>475</v>
      </c>
      <c r="D398" s="169" t="s">
        <v>707</v>
      </c>
      <c r="E398" s="170">
        <v>83</v>
      </c>
      <c r="F398" s="181" t="s">
        <v>13</v>
      </c>
      <c r="G398" s="183" t="s">
        <v>23</v>
      </c>
      <c r="H398" s="6"/>
      <c r="I398" s="62"/>
      <c r="J398" s="109"/>
      <c r="K398" s="109"/>
      <c r="L398" s="110"/>
      <c r="M398" s="104"/>
      <c r="N398" s="111"/>
      <c r="O398" s="159"/>
      <c r="P398" s="112"/>
      <c r="Q398" s="113"/>
      <c r="R398" s="97"/>
      <c r="S398" s="98"/>
      <c r="T398" s="98"/>
      <c r="U398" s="98"/>
      <c r="V398" s="98"/>
      <c r="W398" s="98"/>
      <c r="X398" s="145"/>
    </row>
    <row r="399" spans="1:24" ht="27.95" customHeight="1" x14ac:dyDescent="0.25">
      <c r="A399" s="15"/>
      <c r="B399" s="15">
        <f t="shared" si="6"/>
        <v>385</v>
      </c>
      <c r="C399" s="179" t="s">
        <v>704</v>
      </c>
      <c r="D399" s="169" t="s">
        <v>708</v>
      </c>
      <c r="E399" s="170">
        <v>60</v>
      </c>
      <c r="F399" s="181" t="s">
        <v>12</v>
      </c>
      <c r="G399" s="183" t="s">
        <v>23</v>
      </c>
      <c r="H399" s="6"/>
      <c r="I399" s="62"/>
      <c r="J399" s="109"/>
      <c r="K399" s="109"/>
      <c r="L399" s="110"/>
      <c r="M399" s="104"/>
      <c r="N399" s="111"/>
      <c r="O399" s="159"/>
      <c r="P399" s="112"/>
      <c r="Q399" s="113"/>
      <c r="R399" s="97"/>
      <c r="S399" s="98"/>
      <c r="T399" s="98"/>
      <c r="U399" s="98"/>
      <c r="V399" s="98"/>
      <c r="W399" s="98"/>
      <c r="X399" s="145"/>
    </row>
    <row r="400" spans="1:24" ht="27.95" customHeight="1" x14ac:dyDescent="0.25">
      <c r="A400" s="15"/>
      <c r="B400" s="15">
        <f t="shared" si="6"/>
        <v>386</v>
      </c>
      <c r="C400" s="179" t="s">
        <v>475</v>
      </c>
      <c r="D400" s="169" t="s">
        <v>198</v>
      </c>
      <c r="E400" s="170">
        <v>97</v>
      </c>
      <c r="F400" s="181" t="s">
        <v>13</v>
      </c>
      <c r="G400" s="183" t="s">
        <v>23</v>
      </c>
      <c r="H400" s="6"/>
      <c r="I400" s="62"/>
      <c r="J400" s="109" t="s">
        <v>744</v>
      </c>
      <c r="K400" s="109"/>
      <c r="L400" s="110"/>
      <c r="M400" s="104"/>
      <c r="N400" s="111"/>
      <c r="O400" s="159"/>
      <c r="P400" s="112"/>
      <c r="Q400" s="113"/>
      <c r="R400" s="97"/>
      <c r="S400" s="98"/>
      <c r="T400" s="98"/>
      <c r="U400" s="98"/>
      <c r="V400" s="98"/>
      <c r="W400" s="98"/>
      <c r="X400" s="145"/>
    </row>
    <row r="401" spans="1:24" ht="27.95" customHeight="1" x14ac:dyDescent="0.25">
      <c r="A401" s="15"/>
      <c r="B401" s="15">
        <f t="shared" si="6"/>
        <v>387</v>
      </c>
      <c r="C401" s="179" t="s">
        <v>475</v>
      </c>
      <c r="D401" s="169" t="s">
        <v>173</v>
      </c>
      <c r="E401" s="170">
        <v>83</v>
      </c>
      <c r="F401" s="181" t="s">
        <v>13</v>
      </c>
      <c r="G401" s="183" t="s">
        <v>23</v>
      </c>
      <c r="H401" s="6"/>
      <c r="I401" s="62"/>
      <c r="J401" s="109"/>
      <c r="K401" s="109"/>
      <c r="L401" s="110"/>
      <c r="M401" s="104"/>
      <c r="N401" s="111"/>
      <c r="O401" s="159"/>
      <c r="P401" s="112"/>
      <c r="Q401" s="113"/>
      <c r="R401" s="97" t="s">
        <v>75</v>
      </c>
      <c r="S401" s="98"/>
      <c r="T401" s="98"/>
      <c r="U401" s="98"/>
      <c r="V401" s="98"/>
      <c r="W401" s="98"/>
      <c r="X401" s="145"/>
    </row>
    <row r="402" spans="1:24" ht="27.95" customHeight="1" x14ac:dyDescent="0.25">
      <c r="A402" s="15"/>
      <c r="B402" s="15">
        <f t="shared" si="6"/>
        <v>388</v>
      </c>
      <c r="C402" s="179" t="s">
        <v>709</v>
      </c>
      <c r="D402" s="169" t="s">
        <v>173</v>
      </c>
      <c r="E402" s="170">
        <v>166</v>
      </c>
      <c r="F402" s="181" t="s">
        <v>13</v>
      </c>
      <c r="G402" s="183" t="s">
        <v>23</v>
      </c>
      <c r="H402" s="6"/>
      <c r="I402" s="62"/>
      <c r="J402" s="109"/>
      <c r="K402" s="109"/>
      <c r="L402" s="110"/>
      <c r="M402" s="104"/>
      <c r="N402" s="111"/>
      <c r="O402" s="159"/>
      <c r="P402" s="112"/>
      <c r="Q402" s="113"/>
      <c r="R402" s="97" t="s">
        <v>75</v>
      </c>
      <c r="S402" s="98"/>
      <c r="T402" s="98"/>
      <c r="U402" s="98"/>
      <c r="V402" s="98"/>
      <c r="W402" s="98"/>
      <c r="X402" s="145"/>
    </row>
    <row r="403" spans="1:24" ht="27.95" customHeight="1" x14ac:dyDescent="0.25">
      <c r="A403" s="15"/>
      <c r="B403" s="15">
        <f t="shared" si="6"/>
        <v>389</v>
      </c>
      <c r="C403" s="179" t="s">
        <v>475</v>
      </c>
      <c r="D403" s="169" t="s">
        <v>596</v>
      </c>
      <c r="E403" s="170">
        <v>52</v>
      </c>
      <c r="F403" s="181" t="s">
        <v>13</v>
      </c>
      <c r="G403" s="183" t="s">
        <v>23</v>
      </c>
      <c r="H403" s="6"/>
      <c r="I403" s="62"/>
      <c r="J403" s="109"/>
      <c r="K403" s="109"/>
      <c r="L403" s="110"/>
      <c r="M403" s="104"/>
      <c r="N403" s="111"/>
      <c r="O403" s="159"/>
      <c r="P403" s="112"/>
      <c r="Q403" s="113"/>
      <c r="R403" s="97"/>
      <c r="S403" s="98"/>
      <c r="T403" s="98"/>
      <c r="U403" s="98"/>
      <c r="V403" s="98"/>
      <c r="W403" s="98"/>
      <c r="X403" s="145"/>
    </row>
    <row r="404" spans="1:24" ht="27.95" customHeight="1" x14ac:dyDescent="0.25">
      <c r="A404" s="15"/>
      <c r="B404" s="15">
        <f t="shared" si="6"/>
        <v>390</v>
      </c>
      <c r="C404" s="179" t="s">
        <v>710</v>
      </c>
      <c r="D404" s="169" t="s">
        <v>265</v>
      </c>
      <c r="E404" s="170">
        <v>186</v>
      </c>
      <c r="F404" s="181" t="s">
        <v>13</v>
      </c>
      <c r="G404" s="183" t="s">
        <v>23</v>
      </c>
      <c r="H404" s="6"/>
      <c r="I404" s="62"/>
      <c r="J404" s="109"/>
      <c r="K404" s="109"/>
      <c r="L404" s="110"/>
      <c r="M404" s="104"/>
      <c r="N404" s="111"/>
      <c r="O404" s="159"/>
      <c r="P404" s="112"/>
      <c r="Q404" s="113"/>
      <c r="R404" s="97"/>
      <c r="S404" s="98"/>
      <c r="T404" s="98"/>
      <c r="U404" s="98"/>
      <c r="V404" s="98"/>
      <c r="W404" s="98"/>
      <c r="X404" s="145"/>
    </row>
    <row r="405" spans="1:24" ht="27.95" customHeight="1" x14ac:dyDescent="0.25">
      <c r="A405" s="15"/>
      <c r="B405" s="15">
        <f t="shared" si="6"/>
        <v>391</v>
      </c>
      <c r="C405" s="179" t="s">
        <v>710</v>
      </c>
      <c r="D405" s="169" t="s">
        <v>711</v>
      </c>
      <c r="E405" s="170">
        <v>48</v>
      </c>
      <c r="F405" s="181" t="s">
        <v>15</v>
      </c>
      <c r="G405" s="183" t="s">
        <v>23</v>
      </c>
      <c r="H405" s="6"/>
      <c r="I405" s="62"/>
      <c r="J405" s="109"/>
      <c r="K405" s="109"/>
      <c r="L405" s="110"/>
      <c r="M405" s="104"/>
      <c r="N405" s="111"/>
      <c r="O405" s="159"/>
      <c r="P405" s="112"/>
      <c r="Q405" s="113"/>
      <c r="R405" s="97"/>
      <c r="S405" s="98"/>
      <c r="T405" s="98"/>
      <c r="U405" s="98"/>
      <c r="V405" s="98"/>
      <c r="W405" s="98"/>
      <c r="X405" s="145"/>
    </row>
    <row r="406" spans="1:24" ht="27.95" customHeight="1" x14ac:dyDescent="0.25">
      <c r="A406" s="15"/>
      <c r="B406" s="15">
        <f t="shared" si="6"/>
        <v>392</v>
      </c>
      <c r="C406" s="179" t="s">
        <v>475</v>
      </c>
      <c r="D406" s="169" t="s">
        <v>343</v>
      </c>
      <c r="E406" s="170">
        <v>98</v>
      </c>
      <c r="F406" s="181" t="s">
        <v>13</v>
      </c>
      <c r="G406" s="183" t="s">
        <v>23</v>
      </c>
      <c r="H406" s="6"/>
      <c r="I406" s="62"/>
      <c r="J406" s="109"/>
      <c r="K406" s="109"/>
      <c r="L406" s="110"/>
      <c r="M406" s="104"/>
      <c r="N406" s="111"/>
      <c r="O406" s="159"/>
      <c r="P406" s="112"/>
      <c r="Q406" s="113"/>
      <c r="R406" s="97" t="s">
        <v>75</v>
      </c>
      <c r="S406" s="98"/>
      <c r="T406" s="98"/>
      <c r="U406" s="98"/>
      <c r="V406" s="98"/>
      <c r="W406" s="98"/>
      <c r="X406" s="145"/>
    </row>
    <row r="407" spans="1:24" ht="27.95" customHeight="1" x14ac:dyDescent="0.25">
      <c r="A407" s="15"/>
      <c r="B407" s="15">
        <f t="shared" si="6"/>
        <v>393</v>
      </c>
      <c r="C407" s="179" t="s">
        <v>475</v>
      </c>
      <c r="D407" s="169" t="s">
        <v>263</v>
      </c>
      <c r="E407" s="170">
        <v>66</v>
      </c>
      <c r="F407" s="181" t="s">
        <v>13</v>
      </c>
      <c r="G407" s="183" t="s">
        <v>23</v>
      </c>
      <c r="H407" s="6"/>
      <c r="I407" s="62"/>
      <c r="J407" s="109"/>
      <c r="K407" s="109"/>
      <c r="L407" s="110"/>
      <c r="M407" s="104"/>
      <c r="N407" s="111"/>
      <c r="O407" s="159"/>
      <c r="P407" s="112"/>
      <c r="Q407" s="113"/>
      <c r="R407" s="97" t="s">
        <v>75</v>
      </c>
      <c r="S407" s="98"/>
      <c r="T407" s="98"/>
      <c r="U407" s="98"/>
      <c r="V407" s="98"/>
      <c r="W407" s="98"/>
      <c r="X407" s="145"/>
    </row>
    <row r="408" spans="1:24" ht="27.95" customHeight="1" x14ac:dyDescent="0.25">
      <c r="A408" s="15"/>
      <c r="B408" s="15">
        <f t="shared" si="6"/>
        <v>394</v>
      </c>
      <c r="C408" s="179" t="s">
        <v>475</v>
      </c>
      <c r="D408" s="169" t="s">
        <v>312</v>
      </c>
      <c r="E408" s="170">
        <v>87</v>
      </c>
      <c r="F408" s="181" t="s">
        <v>13</v>
      </c>
      <c r="G408" s="183" t="s">
        <v>23</v>
      </c>
      <c r="H408" s="6"/>
      <c r="I408" s="62"/>
      <c r="J408" s="109"/>
      <c r="K408" s="109"/>
      <c r="L408" s="110"/>
      <c r="M408" s="104"/>
      <c r="N408" s="111"/>
      <c r="O408" s="159"/>
      <c r="P408" s="112"/>
      <c r="Q408" s="113"/>
      <c r="R408" s="97" t="s">
        <v>75</v>
      </c>
      <c r="S408" s="98"/>
      <c r="T408" s="98"/>
      <c r="U408" s="98"/>
      <c r="V408" s="98"/>
      <c r="W408" s="98"/>
      <c r="X408" s="145"/>
    </row>
    <row r="409" spans="1:24" ht="27.95" customHeight="1" x14ac:dyDescent="0.25">
      <c r="A409" s="15"/>
      <c r="B409" s="15">
        <f t="shared" si="6"/>
        <v>395</v>
      </c>
      <c r="C409" s="179" t="s">
        <v>710</v>
      </c>
      <c r="D409" s="169" t="s">
        <v>712</v>
      </c>
      <c r="E409" s="170">
        <v>84</v>
      </c>
      <c r="F409" s="181" t="s">
        <v>13</v>
      </c>
      <c r="G409" s="183" t="s">
        <v>23</v>
      </c>
      <c r="H409" s="6"/>
      <c r="I409" s="62"/>
      <c r="J409" s="109"/>
      <c r="K409" s="109"/>
      <c r="L409" s="110"/>
      <c r="M409" s="104"/>
      <c r="N409" s="111"/>
      <c r="O409" s="159"/>
      <c r="P409" s="112"/>
      <c r="Q409" s="113"/>
      <c r="R409" s="97"/>
      <c r="S409" s="98"/>
      <c r="T409" s="98"/>
      <c r="U409" s="98"/>
      <c r="V409" s="98"/>
      <c r="W409" s="98"/>
      <c r="X409" s="145"/>
    </row>
    <row r="410" spans="1:24" ht="27.95" customHeight="1" x14ac:dyDescent="0.25">
      <c r="A410" s="15"/>
      <c r="B410" s="15">
        <f t="shared" si="6"/>
        <v>396</v>
      </c>
      <c r="C410" s="179" t="s">
        <v>475</v>
      </c>
      <c r="D410" s="169" t="s">
        <v>713</v>
      </c>
      <c r="E410" s="170">
        <v>103</v>
      </c>
      <c r="F410" s="181" t="s">
        <v>13</v>
      </c>
      <c r="G410" s="183" t="s">
        <v>23</v>
      </c>
      <c r="H410" s="6"/>
      <c r="I410" s="62"/>
      <c r="J410" s="109"/>
      <c r="K410" s="109"/>
      <c r="L410" s="110"/>
      <c r="M410" s="104"/>
      <c r="N410" s="111"/>
      <c r="O410" s="159"/>
      <c r="P410" s="112"/>
      <c r="Q410" s="113"/>
      <c r="R410" s="97"/>
      <c r="S410" s="98"/>
      <c r="T410" s="98"/>
      <c r="U410" s="98"/>
      <c r="V410" s="98"/>
      <c r="W410" s="98"/>
      <c r="X410" s="145"/>
    </row>
    <row r="411" spans="1:24" ht="27.95" customHeight="1" x14ac:dyDescent="0.25">
      <c r="A411" s="15"/>
      <c r="B411" s="15">
        <f t="shared" si="6"/>
        <v>397</v>
      </c>
      <c r="C411" s="179" t="s">
        <v>666</v>
      </c>
      <c r="D411" s="169" t="s">
        <v>714</v>
      </c>
      <c r="E411" s="170">
        <v>132</v>
      </c>
      <c r="F411" s="181" t="s">
        <v>13</v>
      </c>
      <c r="G411" s="183" t="s">
        <v>23</v>
      </c>
      <c r="H411" s="6"/>
      <c r="I411" s="62"/>
      <c r="J411" s="109"/>
      <c r="K411" s="109"/>
      <c r="L411" s="110"/>
      <c r="M411" s="104"/>
      <c r="N411" s="111"/>
      <c r="O411" s="159"/>
      <c r="P411" s="112"/>
      <c r="Q411" s="113"/>
      <c r="R411" s="97" t="s">
        <v>75</v>
      </c>
      <c r="S411" s="98"/>
      <c r="T411" s="98"/>
      <c r="U411" s="98"/>
      <c r="V411" s="98"/>
      <c r="W411" s="98"/>
      <c r="X411" s="145"/>
    </row>
    <row r="412" spans="1:24" ht="27.95" customHeight="1" x14ac:dyDescent="0.25">
      <c r="A412" s="15"/>
      <c r="B412" s="15">
        <f t="shared" si="6"/>
        <v>398</v>
      </c>
      <c r="C412" s="179" t="s">
        <v>710</v>
      </c>
      <c r="D412" s="169" t="s">
        <v>715</v>
      </c>
      <c r="E412" s="170">
        <v>93</v>
      </c>
      <c r="F412" s="181" t="s">
        <v>13</v>
      </c>
      <c r="G412" s="183" t="s">
        <v>23</v>
      </c>
      <c r="H412" s="6"/>
      <c r="I412" s="62"/>
      <c r="J412" s="109"/>
      <c r="K412" s="109"/>
      <c r="L412" s="110"/>
      <c r="M412" s="104"/>
      <c r="N412" s="111"/>
      <c r="O412" s="159"/>
      <c r="P412" s="112"/>
      <c r="Q412" s="113"/>
      <c r="R412" s="97"/>
      <c r="S412" s="98"/>
      <c r="T412" s="98"/>
      <c r="U412" s="98"/>
      <c r="V412" s="98"/>
      <c r="W412" s="98"/>
      <c r="X412" s="145"/>
    </row>
    <row r="413" spans="1:24" ht="27.95" customHeight="1" x14ac:dyDescent="0.25">
      <c r="A413" s="15"/>
      <c r="B413" s="15">
        <f t="shared" si="6"/>
        <v>399</v>
      </c>
      <c r="C413" s="179" t="s">
        <v>710</v>
      </c>
      <c r="D413" s="169" t="s">
        <v>685</v>
      </c>
      <c r="E413" s="170">
        <v>94</v>
      </c>
      <c r="F413" s="181" t="s">
        <v>13</v>
      </c>
      <c r="G413" s="183" t="s">
        <v>23</v>
      </c>
      <c r="H413" s="6"/>
      <c r="I413" s="62"/>
      <c r="J413" s="109"/>
      <c r="K413" s="109"/>
      <c r="L413" s="110"/>
      <c r="M413" s="104"/>
      <c r="N413" s="111"/>
      <c r="O413" s="159"/>
      <c r="P413" s="112"/>
      <c r="Q413" s="113"/>
      <c r="R413" s="97"/>
      <c r="S413" s="98"/>
      <c r="T413" s="98"/>
      <c r="U413" s="98"/>
      <c r="V413" s="98"/>
      <c r="W413" s="98"/>
      <c r="X413" s="145"/>
    </row>
    <row r="414" spans="1:24" ht="27.95" customHeight="1" x14ac:dyDescent="0.25">
      <c r="A414" s="15"/>
      <c r="B414" s="15">
        <f t="shared" si="6"/>
        <v>400</v>
      </c>
      <c r="C414" s="179" t="s">
        <v>666</v>
      </c>
      <c r="D414" s="169" t="s">
        <v>243</v>
      </c>
      <c r="E414" s="170">
        <v>109</v>
      </c>
      <c r="F414" s="181" t="s">
        <v>13</v>
      </c>
      <c r="G414" s="183" t="s">
        <v>23</v>
      </c>
      <c r="H414" s="6"/>
      <c r="I414" s="62"/>
      <c r="J414" s="109"/>
      <c r="K414" s="109"/>
      <c r="L414" s="110"/>
      <c r="M414" s="104"/>
      <c r="N414" s="111"/>
      <c r="O414" s="159"/>
      <c r="P414" s="112"/>
      <c r="Q414" s="113"/>
      <c r="R414" s="97" t="s">
        <v>75</v>
      </c>
      <c r="S414" s="98"/>
      <c r="T414" s="98"/>
      <c r="U414" s="98"/>
      <c r="V414" s="98"/>
      <c r="W414" s="98"/>
      <c r="X414" s="145"/>
    </row>
    <row r="415" spans="1:24" ht="27.95" customHeight="1" x14ac:dyDescent="0.25">
      <c r="A415" s="15"/>
      <c r="B415" s="15">
        <f t="shared" si="6"/>
        <v>401</v>
      </c>
      <c r="C415" s="179" t="s">
        <v>689</v>
      </c>
      <c r="D415" s="169" t="s">
        <v>290</v>
      </c>
      <c r="E415" s="170">
        <v>84</v>
      </c>
      <c r="F415" s="181" t="s">
        <v>13</v>
      </c>
      <c r="G415" s="183" t="s">
        <v>23</v>
      </c>
      <c r="H415" s="6"/>
      <c r="I415" s="62"/>
      <c r="J415" s="109" t="s">
        <v>744</v>
      </c>
      <c r="K415" s="109"/>
      <c r="L415" s="110"/>
      <c r="M415" s="104"/>
      <c r="N415" s="111"/>
      <c r="O415" s="159"/>
      <c r="P415" s="112"/>
      <c r="Q415" s="113"/>
      <c r="R415" s="97" t="s">
        <v>75</v>
      </c>
      <c r="S415" s="98"/>
      <c r="T415" s="98"/>
      <c r="U415" s="98"/>
      <c r="V415" s="98"/>
      <c r="W415" s="98"/>
      <c r="X415" s="145"/>
    </row>
    <row r="416" spans="1:24" ht="27.95" customHeight="1" x14ac:dyDescent="0.25">
      <c r="A416" s="15"/>
      <c r="B416" s="15">
        <f t="shared" si="6"/>
        <v>402</v>
      </c>
      <c r="C416" s="179" t="s">
        <v>666</v>
      </c>
      <c r="D416" s="169" t="s">
        <v>305</v>
      </c>
      <c r="E416" s="170">
        <v>188</v>
      </c>
      <c r="F416" s="181" t="s">
        <v>13</v>
      </c>
      <c r="G416" s="183" t="s">
        <v>23</v>
      </c>
      <c r="H416" s="6"/>
      <c r="I416" s="62"/>
      <c r="J416" s="109"/>
      <c r="K416" s="109"/>
      <c r="L416" s="110"/>
      <c r="M416" s="104"/>
      <c r="N416" s="111"/>
      <c r="O416" s="159"/>
      <c r="P416" s="112"/>
      <c r="Q416" s="113"/>
      <c r="R416" s="97" t="s">
        <v>746</v>
      </c>
      <c r="S416" s="98"/>
      <c r="T416" s="98"/>
      <c r="U416" s="98"/>
      <c r="V416" s="98"/>
      <c r="W416" s="98"/>
      <c r="X416" s="145"/>
    </row>
    <row r="417" spans="1:24" ht="27.95" customHeight="1" x14ac:dyDescent="0.25">
      <c r="A417" s="15"/>
      <c r="B417" s="15">
        <f t="shared" si="6"/>
        <v>403</v>
      </c>
      <c r="C417" s="179" t="s">
        <v>716</v>
      </c>
      <c r="D417" s="169"/>
      <c r="E417" s="170"/>
      <c r="F417" s="181"/>
      <c r="G417" s="183" t="s">
        <v>23</v>
      </c>
      <c r="H417" s="6"/>
      <c r="I417" s="62"/>
      <c r="J417" s="109"/>
      <c r="K417" s="109"/>
      <c r="L417" s="110"/>
      <c r="M417" s="104"/>
      <c r="N417" s="111"/>
      <c r="O417" s="159"/>
      <c r="P417" s="112"/>
      <c r="Q417" s="113"/>
      <c r="R417" s="97"/>
      <c r="S417" s="98"/>
      <c r="T417" s="98"/>
      <c r="U417" s="98"/>
      <c r="V417" s="98"/>
      <c r="W417" s="98"/>
      <c r="X417" s="145"/>
    </row>
    <row r="418" spans="1:24" ht="27.95" customHeight="1" x14ac:dyDescent="0.25">
      <c r="A418" s="15"/>
      <c r="B418" s="15">
        <f t="shared" si="6"/>
        <v>404</v>
      </c>
      <c r="C418" s="179" t="s">
        <v>717</v>
      </c>
      <c r="D418" s="169" t="s">
        <v>718</v>
      </c>
      <c r="E418" s="170">
        <v>2926</v>
      </c>
      <c r="F418" s="181" t="s">
        <v>12</v>
      </c>
      <c r="G418" s="183" t="s">
        <v>23</v>
      </c>
      <c r="H418" s="6"/>
      <c r="I418" s="62" t="s">
        <v>751</v>
      </c>
      <c r="J418" s="109"/>
      <c r="K418" s="109"/>
      <c r="L418" s="110"/>
      <c r="M418" s="104"/>
      <c r="N418" s="111"/>
      <c r="O418" s="159"/>
      <c r="P418" s="112"/>
      <c r="Q418" s="113"/>
      <c r="R418" s="97" t="s">
        <v>75</v>
      </c>
      <c r="S418" s="98" t="s">
        <v>77</v>
      </c>
      <c r="T418" s="98"/>
      <c r="U418" s="98"/>
      <c r="V418" s="98"/>
      <c r="W418" s="98"/>
      <c r="X418" s="145"/>
    </row>
    <row r="419" spans="1:24" ht="27.95" customHeight="1" x14ac:dyDescent="0.25">
      <c r="A419" s="15"/>
      <c r="B419" s="15">
        <f t="shared" si="6"/>
        <v>405</v>
      </c>
      <c r="C419" s="179" t="s">
        <v>760</v>
      </c>
      <c r="D419" s="169" t="s">
        <v>719</v>
      </c>
      <c r="E419" s="170">
        <v>3937</v>
      </c>
      <c r="F419" s="181" t="s">
        <v>12</v>
      </c>
      <c r="G419" s="183" t="s">
        <v>23</v>
      </c>
      <c r="H419" s="6"/>
      <c r="I419" s="62" t="s">
        <v>747</v>
      </c>
      <c r="J419" s="109"/>
      <c r="K419" s="109"/>
      <c r="L419" s="110"/>
      <c r="M419" s="104"/>
      <c r="N419" s="111"/>
      <c r="O419" s="159"/>
      <c r="P419" s="112"/>
      <c r="Q419" s="113"/>
      <c r="R419" s="97" t="s">
        <v>75</v>
      </c>
      <c r="S419" s="98" t="s">
        <v>77</v>
      </c>
      <c r="T419" s="98"/>
      <c r="U419" s="98"/>
      <c r="V419" s="98"/>
      <c r="W419" s="98"/>
      <c r="X419" s="145"/>
    </row>
    <row r="420" spans="1:24" ht="27.95" customHeight="1" x14ac:dyDescent="0.25">
      <c r="A420" s="15"/>
      <c r="B420" s="15">
        <f t="shared" si="6"/>
        <v>406</v>
      </c>
      <c r="C420" s="188" t="s">
        <v>767</v>
      </c>
      <c r="D420" s="172" t="s">
        <v>719</v>
      </c>
      <c r="E420" s="173">
        <v>1970</v>
      </c>
      <c r="F420" s="181" t="s">
        <v>13</v>
      </c>
      <c r="G420" s="183" t="s">
        <v>23</v>
      </c>
      <c r="H420" s="6"/>
      <c r="I420" s="62"/>
      <c r="J420" s="109"/>
      <c r="K420" s="109"/>
      <c r="L420" s="110"/>
      <c r="M420" s="104"/>
      <c r="N420" s="111"/>
      <c r="O420" s="159"/>
      <c r="P420" s="112"/>
      <c r="Q420" s="113"/>
      <c r="R420" s="97"/>
      <c r="S420" s="98" t="s">
        <v>77</v>
      </c>
      <c r="T420" s="98"/>
      <c r="U420" s="98"/>
      <c r="V420" s="98"/>
      <c r="W420" s="98"/>
      <c r="X420" s="145"/>
    </row>
  </sheetData>
  <mergeCells count="10">
    <mergeCell ref="C96:C97"/>
    <mergeCell ref="C64:C65"/>
    <mergeCell ref="Y39:Z40"/>
    <mergeCell ref="T12:W12"/>
    <mergeCell ref="A1:W1"/>
    <mergeCell ref="C9:I9"/>
    <mergeCell ref="R9:W9"/>
    <mergeCell ref="J9:Q9"/>
    <mergeCell ref="B64:B65"/>
    <mergeCell ref="B96:B97"/>
  </mergeCells>
  <conditionalFormatting sqref="A13:B64 A65 A66:B96 A97 A98:B420">
    <cfRule type="cellIs" dxfId="5" priority="1" operator="equal">
      <formula>0</formula>
    </cfRule>
  </conditionalFormatting>
  <conditionalFormatting sqref="B16 B19 B22 B25 B27:B28 B30:B31 B33:B38 B40:B41 B43:B53 B55:B56 B58 B61 B64 B67:B68 B70:B71 B73 B75:B76 B79 B82 B85 B88 B91 B94 B100 B103 B106">
    <cfRule type="cellIs" dxfId="4" priority="7" operator="equal">
      <formula>0</formula>
    </cfRule>
  </conditionalFormatting>
  <dataValidations count="8">
    <dataValidation type="list" allowBlank="1" showInputMessage="1" showErrorMessage="1" sqref="F13:F242 F244:F420" xr:uid="{00000000-0002-0000-0100-000000000000}">
      <formula1>$AG$17:$AG$20</formula1>
    </dataValidation>
    <dataValidation type="list" allowBlank="1" showInputMessage="1" showErrorMessage="1" sqref="H13:H114 K13:K114" xr:uid="{758F718E-6662-4415-AABC-4DDF043022B1}">
      <formula1>$AI$17:$AI$19</formula1>
    </dataValidation>
    <dataValidation type="list" allowBlank="1" showInputMessage="1" showErrorMessage="1" sqref="L13:L114" xr:uid="{C857D88F-E508-4A95-8A02-DFB78C1BD0B8}">
      <formula1>$AK$17:$AK$19</formula1>
    </dataValidation>
    <dataValidation type="list" allowBlank="1" showInputMessage="1" showErrorMessage="1" sqref="S13:S65 S418:S420 S349:S353 S347 S344 S340 S336:S338 S326:S333 S313:S324 S309:S310 S304:S307 S301:S302 S298:S299 S295:S296 S292 S262:S290 S253:S260 S219:S230 S188:S189 S183:S186 S180:S181 S171:S178 S168:S169 S149:S166 S143:S147 S132:S141 S128 S124:S125 S116:S122 S104:S106 S73:S79 S71 S193:S213 S236:S249" xr:uid="{48D2E8B1-570B-4ABB-A919-F58F98F8C82F}">
      <formula1>$AN$17:$AN$19</formula1>
    </dataValidation>
    <dataValidation type="list" allowBlank="1" showInputMessage="1" showErrorMessage="1" sqref="G13:G420" xr:uid="{00000000-0002-0000-0100-000001000000}">
      <formula1>$AH$17:$AH$23</formula1>
    </dataValidation>
    <dataValidation type="list" allowBlank="1" showInputMessage="1" showErrorMessage="1" sqref="I13:I420" xr:uid="{CB8D75E8-4233-425E-838B-8C5BED5D4B85}">
      <formula1>$AJ$17:$AJ$23</formula1>
    </dataValidation>
    <dataValidation type="list" allowBlank="1" showInputMessage="1" showErrorMessage="1" sqref="N13:N420" xr:uid="{5A2E3E98-C32C-4736-A912-AEE6A00040C8}">
      <formula1>$AL$17:$AL$20</formula1>
    </dataValidation>
    <dataValidation type="list" allowBlank="1" showInputMessage="1" showErrorMessage="1" sqref="R13:R420" xr:uid="{97037A3F-C662-460C-ADF3-7B8027FC5FAF}">
      <formula1>$AM$17:$AM$19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Z706"/>
  <sheetViews>
    <sheetView zoomScaleNormal="100" workbookViewId="0">
      <selection activeCell="F15" sqref="F15"/>
    </sheetView>
  </sheetViews>
  <sheetFormatPr baseColWidth="10" defaultColWidth="8" defaultRowHeight="15" x14ac:dyDescent="0.25"/>
  <cols>
    <col min="2" max="2" width="11.140625" customWidth="1"/>
    <col min="3" max="3" width="49.42578125" customWidth="1"/>
    <col min="4" max="4" width="33.85546875" bestFit="1" customWidth="1"/>
    <col min="5" max="7" width="28.85546875" customWidth="1"/>
    <col min="8" max="8" width="26" customWidth="1"/>
    <col min="9" max="9" width="20.85546875" customWidth="1"/>
    <col min="10" max="10" width="31.85546875" bestFit="1" customWidth="1"/>
    <col min="11" max="11" width="20.42578125" bestFit="1" customWidth="1"/>
    <col min="12" max="12" width="14.42578125" customWidth="1"/>
    <col min="13" max="13" width="25.7109375" bestFit="1" customWidth="1"/>
    <col min="14" max="14" width="16.85546875" customWidth="1"/>
    <col min="15" max="15" width="33.28515625" customWidth="1"/>
    <col min="16" max="16" width="34.42578125" customWidth="1"/>
    <col min="17" max="23" width="8" style="2"/>
    <col min="24" max="24" width="14.85546875" style="79" bestFit="1" customWidth="1"/>
    <col min="25" max="25" width="8" style="2"/>
    <col min="26" max="26" width="13.42578125" customWidth="1"/>
    <col min="27" max="27" width="8.85546875" customWidth="1"/>
    <col min="28" max="28" width="22.140625" customWidth="1"/>
    <col min="29" max="29" width="8" customWidth="1"/>
    <col min="30" max="52" width="8" style="2"/>
  </cols>
  <sheetData>
    <row r="1" spans="1:29" ht="67.5" customHeight="1" x14ac:dyDescent="0.25">
      <c r="A1" s="206" t="s">
        <v>104</v>
      </c>
      <c r="B1" s="206"/>
      <c r="C1" s="206"/>
      <c r="D1" s="206"/>
      <c r="E1" s="206"/>
      <c r="F1" s="206"/>
      <c r="G1" s="206"/>
      <c r="H1" s="2"/>
      <c r="I1" s="2"/>
      <c r="J1" s="2"/>
      <c r="K1" s="2"/>
      <c r="L1" s="2"/>
      <c r="M1" s="2"/>
      <c r="N1" s="2"/>
      <c r="O1" s="2"/>
      <c r="P1" s="2"/>
      <c r="Z1" s="2"/>
      <c r="AA1" s="2"/>
      <c r="AB1" s="2"/>
      <c r="AC1" s="2"/>
    </row>
    <row r="2" spans="1:29" s="2" customFormat="1" ht="15" customHeight="1" x14ac:dyDescent="0.25">
      <c r="A2" s="83"/>
      <c r="B2" s="83"/>
      <c r="C2" s="83"/>
      <c r="D2" s="83"/>
      <c r="E2" s="83"/>
      <c r="F2" s="83"/>
      <c r="G2" s="83"/>
      <c r="X2" s="79"/>
    </row>
    <row r="3" spans="1:29" s="2" customFormat="1" ht="15" customHeight="1" x14ac:dyDescent="0.25">
      <c r="A3" s="83"/>
      <c r="B3" s="83"/>
      <c r="C3" s="83"/>
      <c r="D3" s="83"/>
      <c r="E3" s="83"/>
      <c r="F3" s="83"/>
      <c r="G3" s="83"/>
      <c r="X3" s="79"/>
    </row>
    <row r="4" spans="1:29" s="2" customFormat="1" ht="15" customHeight="1" x14ac:dyDescent="0.25">
      <c r="A4" s="83"/>
      <c r="B4" s="83"/>
      <c r="C4" s="83"/>
      <c r="D4" s="83"/>
      <c r="E4" s="83"/>
      <c r="F4" s="83"/>
      <c r="G4" s="83"/>
      <c r="X4" s="79"/>
    </row>
    <row r="5" spans="1:29" s="2" customFormat="1" ht="21" x14ac:dyDescent="0.35">
      <c r="C5" s="207" t="s">
        <v>29</v>
      </c>
      <c r="D5" s="207"/>
      <c r="E5" s="207"/>
      <c r="F5" s="207"/>
      <c r="G5" s="207"/>
      <c r="X5" s="79"/>
    </row>
    <row r="6" spans="1:29" s="2" customFormat="1" x14ac:dyDescent="0.25">
      <c r="C6" s="86"/>
      <c r="D6" s="86"/>
      <c r="E6" s="86"/>
      <c r="F6" s="86"/>
      <c r="G6" s="86"/>
      <c r="X6" s="79"/>
    </row>
    <row r="7" spans="1:29" ht="36.75" thickBot="1" x14ac:dyDescent="0.3">
      <c r="A7" s="67"/>
      <c r="B7" s="199" t="s">
        <v>80</v>
      </c>
      <c r="C7" s="199"/>
      <c r="D7" s="199"/>
      <c r="E7" s="199"/>
      <c r="F7" s="199"/>
      <c r="G7" s="199"/>
      <c r="H7" s="199"/>
      <c r="I7" s="201" t="s">
        <v>84</v>
      </c>
      <c r="J7" s="201"/>
      <c r="K7" s="200" t="s">
        <v>86</v>
      </c>
      <c r="L7" s="200"/>
      <c r="M7" s="200"/>
      <c r="N7" s="200"/>
      <c r="O7" s="200"/>
      <c r="P7" s="67"/>
    </row>
    <row r="8" spans="1:29" ht="5.25" customHeight="1" x14ac:dyDescent="0.25">
      <c r="C8" s="77"/>
      <c r="D8" s="77"/>
      <c r="E8" s="77"/>
      <c r="F8" s="77"/>
      <c r="G8" s="77"/>
      <c r="I8" s="84"/>
      <c r="J8" s="84"/>
      <c r="K8" s="85"/>
      <c r="L8" s="85"/>
      <c r="M8" s="85"/>
      <c r="N8" s="85"/>
      <c r="O8" s="85"/>
    </row>
    <row r="9" spans="1:29" ht="15.75" customHeight="1" x14ac:dyDescent="0.25">
      <c r="A9" s="205"/>
      <c r="B9" s="204" t="s">
        <v>3</v>
      </c>
      <c r="C9" s="208" t="s">
        <v>40</v>
      </c>
      <c r="D9" s="208" t="s">
        <v>6</v>
      </c>
      <c r="E9" s="208" t="s">
        <v>30</v>
      </c>
      <c r="F9" s="208"/>
      <c r="G9" s="208"/>
      <c r="H9" s="23"/>
      <c r="I9" s="65"/>
      <c r="J9" s="114"/>
      <c r="K9" s="119"/>
      <c r="L9" s="119"/>
      <c r="M9" s="119"/>
      <c r="N9" s="119"/>
      <c r="O9" s="119"/>
      <c r="P9" s="68"/>
    </row>
    <row r="10" spans="1:29" ht="30.75" customHeight="1" x14ac:dyDescent="0.25">
      <c r="A10" s="205"/>
      <c r="B10" s="204"/>
      <c r="C10" s="208"/>
      <c r="D10" s="208"/>
      <c r="E10" s="43" t="s">
        <v>109</v>
      </c>
      <c r="F10" s="43" t="s">
        <v>110</v>
      </c>
      <c r="G10" s="43" t="s">
        <v>111</v>
      </c>
      <c r="H10" s="90" t="s">
        <v>112</v>
      </c>
      <c r="I10" s="91" t="s">
        <v>143</v>
      </c>
      <c r="J10" s="115" t="s">
        <v>113</v>
      </c>
      <c r="K10" s="120" t="s">
        <v>114</v>
      </c>
      <c r="L10" s="120" t="s">
        <v>115</v>
      </c>
      <c r="M10" s="120" t="s">
        <v>116</v>
      </c>
      <c r="N10" s="120" t="s">
        <v>117</v>
      </c>
      <c r="O10" s="121" t="s">
        <v>118</v>
      </c>
      <c r="P10" s="117" t="s">
        <v>119</v>
      </c>
    </row>
    <row r="11" spans="1:29" s="2" customFormat="1" ht="53.1" customHeight="1" thickBot="1" x14ac:dyDescent="0.3">
      <c r="A11" s="17"/>
      <c r="B11" s="17" t="s">
        <v>26</v>
      </c>
      <c r="C11" s="29" t="s">
        <v>37</v>
      </c>
      <c r="D11" s="29" t="s">
        <v>38</v>
      </c>
      <c r="E11" s="203" t="s">
        <v>36</v>
      </c>
      <c r="F11" s="203"/>
      <c r="G11" s="203"/>
      <c r="H11" s="29" t="s">
        <v>103</v>
      </c>
      <c r="I11" s="72" t="s">
        <v>105</v>
      </c>
      <c r="J11" s="116" t="s">
        <v>105</v>
      </c>
      <c r="K11" s="122" t="s">
        <v>85</v>
      </c>
      <c r="L11" s="122" t="s">
        <v>85</v>
      </c>
      <c r="M11" s="122" t="s">
        <v>85</v>
      </c>
      <c r="N11" s="122" t="s">
        <v>85</v>
      </c>
      <c r="O11" s="123" t="s">
        <v>4</v>
      </c>
      <c r="P11" s="118"/>
      <c r="X11" s="79"/>
    </row>
    <row r="12" spans="1:29" ht="15.75" x14ac:dyDescent="0.25">
      <c r="A12" s="18"/>
      <c r="B12" s="15"/>
      <c r="C12" s="13"/>
      <c r="D12" s="13"/>
      <c r="E12" s="162"/>
      <c r="F12" s="164"/>
      <c r="G12" s="163"/>
      <c r="H12" s="13"/>
      <c r="I12" s="75"/>
      <c r="J12" s="75"/>
      <c r="K12" s="97"/>
      <c r="L12" s="98"/>
      <c r="M12" s="98"/>
      <c r="N12" s="98"/>
      <c r="O12" s="97"/>
      <c r="P12" s="130"/>
      <c r="Z12" s="81" t="s">
        <v>95</v>
      </c>
      <c r="AA12" s="82" t="s">
        <v>96</v>
      </c>
      <c r="AB12" s="81" t="s">
        <v>101</v>
      </c>
    </row>
    <row r="13" spans="1:29" ht="15.75" x14ac:dyDescent="0.25">
      <c r="A13" s="18"/>
      <c r="B13" s="15">
        <f t="shared" ref="B13:B26" si="0">IF(C13&lt;&gt;0,B12+1,0)</f>
        <v>0</v>
      </c>
      <c r="C13" s="13"/>
      <c r="D13" s="13"/>
      <c r="E13" s="160"/>
      <c r="F13" s="34"/>
      <c r="G13" s="161"/>
      <c r="H13" s="13"/>
      <c r="I13" s="75"/>
      <c r="J13" s="75"/>
      <c r="K13" s="97"/>
      <c r="L13" s="98"/>
      <c r="M13" s="98"/>
      <c r="N13" s="98"/>
      <c r="O13" s="97"/>
      <c r="P13" s="131"/>
      <c r="Z13" s="78" t="s">
        <v>32</v>
      </c>
      <c r="AA13" s="80" t="s">
        <v>31</v>
      </c>
      <c r="AB13" s="78" t="s">
        <v>97</v>
      </c>
    </row>
    <row r="14" spans="1:29" ht="15.75" x14ac:dyDescent="0.25">
      <c r="A14" s="18"/>
      <c r="B14" s="15">
        <f t="shared" si="0"/>
        <v>0</v>
      </c>
      <c r="C14" s="13"/>
      <c r="D14" s="13"/>
      <c r="E14" s="160"/>
      <c r="F14" s="34"/>
      <c r="G14" s="161"/>
      <c r="H14" s="13"/>
      <c r="I14" s="75"/>
      <c r="J14" s="75"/>
      <c r="K14" s="97"/>
      <c r="L14" s="98"/>
      <c r="M14" s="98"/>
      <c r="N14" s="98"/>
      <c r="O14" s="97"/>
      <c r="P14" s="131"/>
      <c r="Z14" s="78" t="s">
        <v>92</v>
      </c>
      <c r="AA14" s="80" t="s">
        <v>32</v>
      </c>
      <c r="AB14" s="78" t="s">
        <v>98</v>
      </c>
    </row>
    <row r="15" spans="1:29" ht="15.75" x14ac:dyDescent="0.25">
      <c r="A15" s="18"/>
      <c r="B15" s="15">
        <f t="shared" si="0"/>
        <v>0</v>
      </c>
      <c r="C15" s="13"/>
      <c r="D15" s="13"/>
      <c r="E15" s="160"/>
      <c r="F15" s="34"/>
      <c r="G15" s="161"/>
      <c r="H15" s="13"/>
      <c r="I15" s="75"/>
      <c r="J15" s="75"/>
      <c r="K15" s="97"/>
      <c r="L15" s="98"/>
      <c r="M15" s="98"/>
      <c r="N15" s="98"/>
      <c r="O15" s="97"/>
      <c r="P15" s="131"/>
      <c r="Z15" s="78" t="s">
        <v>93</v>
      </c>
      <c r="AA15" s="80"/>
      <c r="AB15" s="78" t="s">
        <v>99</v>
      </c>
    </row>
    <row r="16" spans="1:29" ht="15.75" x14ac:dyDescent="0.25">
      <c r="A16" s="18"/>
      <c r="B16" s="15">
        <f t="shared" si="0"/>
        <v>0</v>
      </c>
      <c r="C16" s="13"/>
      <c r="D16" s="13"/>
      <c r="E16" s="33"/>
      <c r="F16" s="34"/>
      <c r="G16" s="35"/>
      <c r="H16" s="13"/>
      <c r="I16" s="75"/>
      <c r="J16" s="75"/>
      <c r="K16" s="97"/>
      <c r="L16" s="98"/>
      <c r="M16" s="98"/>
      <c r="N16" s="98"/>
      <c r="O16" s="97"/>
      <c r="P16" s="131"/>
      <c r="Z16" s="78" t="s">
        <v>94</v>
      </c>
      <c r="AA16" s="80"/>
      <c r="AB16" s="78" t="s">
        <v>100</v>
      </c>
    </row>
    <row r="17" spans="1:28" ht="15.75" x14ac:dyDescent="0.25">
      <c r="A17" s="18"/>
      <c r="B17" s="15">
        <f t="shared" si="0"/>
        <v>0</v>
      </c>
      <c r="C17" s="13"/>
      <c r="D17" s="13"/>
      <c r="E17" s="33"/>
      <c r="F17" s="34"/>
      <c r="G17" s="35"/>
      <c r="H17" s="13"/>
      <c r="I17" s="75"/>
      <c r="J17" s="75"/>
      <c r="K17" s="97"/>
      <c r="L17" s="98"/>
      <c r="M17" s="98"/>
      <c r="N17" s="98"/>
      <c r="O17" s="97"/>
      <c r="P17" s="131"/>
      <c r="AB17" s="78" t="s">
        <v>102</v>
      </c>
    </row>
    <row r="18" spans="1:28" ht="15.75" x14ac:dyDescent="0.25">
      <c r="A18" s="18"/>
      <c r="B18" s="15">
        <f t="shared" si="0"/>
        <v>0</v>
      </c>
      <c r="C18" s="13"/>
      <c r="D18" s="13"/>
      <c r="E18" s="33"/>
      <c r="F18" s="34"/>
      <c r="G18" s="35"/>
      <c r="H18" s="13"/>
      <c r="I18" s="75"/>
      <c r="J18" s="75"/>
      <c r="K18" s="97"/>
      <c r="L18" s="98"/>
      <c r="M18" s="98"/>
      <c r="N18" s="98"/>
      <c r="O18" s="97"/>
      <c r="P18" s="131"/>
    </row>
    <row r="19" spans="1:28" ht="15.75" x14ac:dyDescent="0.25">
      <c r="A19" s="18"/>
      <c r="B19" s="15">
        <f t="shared" si="0"/>
        <v>0</v>
      </c>
      <c r="C19" s="13"/>
      <c r="D19" s="13"/>
      <c r="E19" s="33"/>
      <c r="F19" s="34"/>
      <c r="G19" s="35"/>
      <c r="H19" s="13"/>
      <c r="I19" s="75"/>
      <c r="J19" s="75"/>
      <c r="K19" s="97"/>
      <c r="L19" s="98"/>
      <c r="M19" s="98"/>
      <c r="N19" s="98"/>
      <c r="O19" s="97"/>
      <c r="P19" s="131"/>
    </row>
    <row r="20" spans="1:28" ht="15.75" x14ac:dyDescent="0.25">
      <c r="A20" s="18"/>
      <c r="B20" s="15">
        <f t="shared" si="0"/>
        <v>0</v>
      </c>
      <c r="C20" s="13"/>
      <c r="D20" s="13"/>
      <c r="E20" s="33"/>
      <c r="F20" s="34"/>
      <c r="G20" s="35"/>
      <c r="H20" s="13"/>
      <c r="I20" s="75"/>
      <c r="J20" s="75"/>
      <c r="K20" s="97"/>
      <c r="L20" s="98"/>
      <c r="M20" s="98"/>
      <c r="N20" s="98"/>
      <c r="O20" s="97"/>
      <c r="P20" s="131"/>
    </row>
    <row r="21" spans="1:28" ht="15.75" x14ac:dyDescent="0.25">
      <c r="A21" s="18"/>
      <c r="B21" s="15">
        <f t="shared" si="0"/>
        <v>0</v>
      </c>
      <c r="C21" s="13"/>
      <c r="D21" s="13"/>
      <c r="E21" s="33"/>
      <c r="F21" s="34"/>
      <c r="G21" s="35"/>
      <c r="H21" s="13"/>
      <c r="I21" s="75"/>
      <c r="J21" s="75"/>
      <c r="K21" s="97"/>
      <c r="L21" s="98"/>
      <c r="M21" s="98"/>
      <c r="N21" s="98"/>
      <c r="O21" s="97"/>
      <c r="P21" s="131"/>
    </row>
    <row r="22" spans="1:28" ht="15.75" x14ac:dyDescent="0.25">
      <c r="A22" s="18"/>
      <c r="B22" s="15">
        <f t="shared" si="0"/>
        <v>0</v>
      </c>
      <c r="C22" s="13"/>
      <c r="D22" s="13"/>
      <c r="E22" s="33"/>
      <c r="F22" s="34"/>
      <c r="G22" s="35"/>
      <c r="H22" s="13"/>
      <c r="I22" s="75"/>
      <c r="J22" s="75"/>
      <c r="K22" s="97"/>
      <c r="L22" s="98"/>
      <c r="M22" s="98"/>
      <c r="N22" s="98"/>
      <c r="O22" s="97"/>
      <c r="P22" s="131"/>
    </row>
    <row r="23" spans="1:28" ht="15.75" x14ac:dyDescent="0.25">
      <c r="A23" s="18"/>
      <c r="B23" s="15">
        <f t="shared" si="0"/>
        <v>0</v>
      </c>
      <c r="C23" s="13"/>
      <c r="D23" s="13"/>
      <c r="E23" s="33"/>
      <c r="F23" s="34"/>
      <c r="G23" s="35"/>
      <c r="H23" s="13"/>
      <c r="I23" s="75"/>
      <c r="J23" s="75"/>
      <c r="K23" s="97"/>
      <c r="L23" s="98"/>
      <c r="M23" s="98"/>
      <c r="N23" s="98"/>
      <c r="O23" s="97"/>
      <c r="P23" s="131"/>
    </row>
    <row r="24" spans="1:28" ht="15.75" x14ac:dyDescent="0.25">
      <c r="A24" s="18"/>
      <c r="B24" s="15">
        <f t="shared" si="0"/>
        <v>0</v>
      </c>
      <c r="C24" s="13"/>
      <c r="D24" s="13"/>
      <c r="E24" s="33"/>
      <c r="F24" s="34"/>
      <c r="G24" s="35"/>
      <c r="H24" s="13"/>
      <c r="I24" s="75"/>
      <c r="J24" s="75"/>
      <c r="K24" s="97"/>
      <c r="L24" s="98"/>
      <c r="M24" s="98"/>
      <c r="N24" s="98"/>
      <c r="O24" s="97"/>
      <c r="P24" s="131"/>
    </row>
    <row r="25" spans="1:28" ht="15.75" x14ac:dyDescent="0.25">
      <c r="A25" s="18"/>
      <c r="B25" s="15">
        <f t="shared" si="0"/>
        <v>0</v>
      </c>
      <c r="C25" s="13"/>
      <c r="D25" s="13"/>
      <c r="E25" s="33"/>
      <c r="F25" s="34"/>
      <c r="G25" s="35"/>
      <c r="H25" s="13"/>
      <c r="I25" s="75"/>
      <c r="J25" s="75"/>
      <c r="K25" s="97"/>
      <c r="L25" s="98"/>
      <c r="M25" s="98"/>
      <c r="N25" s="98"/>
      <c r="O25" s="97"/>
      <c r="P25" s="131"/>
    </row>
    <row r="26" spans="1:28" ht="15.75" x14ac:dyDescent="0.25">
      <c r="A26" s="18"/>
      <c r="B26" s="15">
        <f t="shared" si="0"/>
        <v>0</v>
      </c>
      <c r="C26" s="13"/>
      <c r="D26" s="13"/>
      <c r="E26" s="33"/>
      <c r="F26" s="34"/>
      <c r="G26" s="35"/>
      <c r="H26" s="13"/>
      <c r="I26" s="75"/>
      <c r="J26" s="75"/>
      <c r="K26" s="97"/>
      <c r="L26" s="98"/>
      <c r="M26" s="98"/>
      <c r="N26" s="98"/>
      <c r="O26" s="97"/>
      <c r="P26" s="131"/>
    </row>
    <row r="27" spans="1:28" ht="15.75" x14ac:dyDescent="0.25">
      <c r="A27" s="18"/>
      <c r="B27" s="15"/>
      <c r="C27" s="13"/>
      <c r="D27" s="13"/>
      <c r="E27" s="33"/>
      <c r="F27" s="34"/>
      <c r="G27" s="35"/>
      <c r="H27" s="13"/>
      <c r="I27" s="75"/>
      <c r="J27" s="75"/>
      <c r="K27" s="97"/>
      <c r="L27" s="98"/>
      <c r="M27" s="98"/>
      <c r="N27" s="98"/>
      <c r="O27" s="97"/>
      <c r="P27" s="131"/>
    </row>
    <row r="28" spans="1:28" ht="15.75" x14ac:dyDescent="0.25">
      <c r="A28" s="18"/>
      <c r="B28" s="15"/>
      <c r="C28" s="13"/>
      <c r="D28" s="13"/>
      <c r="E28" s="33"/>
      <c r="F28" s="34"/>
      <c r="G28" s="35"/>
      <c r="H28" s="13"/>
      <c r="I28" s="75"/>
      <c r="J28" s="75"/>
      <c r="K28" s="97"/>
      <c r="L28" s="98"/>
      <c r="M28" s="98"/>
      <c r="N28" s="98"/>
      <c r="O28" s="97"/>
      <c r="P28" s="131"/>
    </row>
    <row r="29" spans="1:28" ht="15.75" x14ac:dyDescent="0.25">
      <c r="A29" s="18"/>
      <c r="B29" s="15"/>
      <c r="C29" s="13"/>
      <c r="D29" s="13"/>
      <c r="E29" s="33"/>
      <c r="F29" s="34"/>
      <c r="G29" s="35"/>
      <c r="H29" s="13"/>
      <c r="I29" s="75"/>
      <c r="J29" s="75"/>
      <c r="K29" s="97"/>
      <c r="L29" s="98"/>
      <c r="M29" s="98"/>
      <c r="N29" s="98"/>
      <c r="O29" s="97"/>
      <c r="P29" s="131"/>
    </row>
    <row r="30" spans="1:28" ht="15.75" x14ac:dyDescent="0.25">
      <c r="A30" s="18"/>
      <c r="B30" s="15"/>
      <c r="C30" s="13"/>
      <c r="D30" s="13"/>
      <c r="E30" s="33"/>
      <c r="F30" s="34"/>
      <c r="G30" s="35"/>
      <c r="H30" s="13"/>
      <c r="I30" s="75"/>
      <c r="J30" s="75"/>
      <c r="K30" s="97"/>
      <c r="L30" s="98"/>
      <c r="M30" s="98"/>
      <c r="N30" s="98"/>
      <c r="O30" s="97"/>
      <c r="P30" s="131"/>
    </row>
    <row r="31" spans="1:28" ht="15.75" x14ac:dyDescent="0.25">
      <c r="A31" s="18"/>
      <c r="B31" s="15"/>
      <c r="C31" s="13"/>
      <c r="D31" s="13"/>
      <c r="E31" s="33"/>
      <c r="F31" s="34"/>
      <c r="G31" s="35"/>
      <c r="H31" s="13"/>
      <c r="I31" s="75"/>
      <c r="J31" s="75"/>
      <c r="K31" s="97"/>
      <c r="L31" s="98"/>
      <c r="M31" s="98"/>
      <c r="N31" s="98"/>
      <c r="O31" s="97"/>
      <c r="P31" s="131"/>
    </row>
    <row r="32" spans="1:28" ht="15.75" x14ac:dyDescent="0.25">
      <c r="A32" s="18"/>
      <c r="B32" s="15"/>
      <c r="C32" s="13"/>
      <c r="D32" s="13"/>
      <c r="E32" s="33"/>
      <c r="F32" s="34"/>
      <c r="G32" s="35"/>
      <c r="H32" s="13"/>
      <c r="I32" s="75"/>
      <c r="J32" s="75"/>
      <c r="K32" s="97"/>
      <c r="L32" s="98"/>
      <c r="M32" s="98"/>
      <c r="N32" s="98"/>
      <c r="O32" s="97"/>
      <c r="P32" s="131"/>
    </row>
    <row r="33" spans="1:16" ht="15.75" x14ac:dyDescent="0.25">
      <c r="A33" s="18"/>
      <c r="B33" s="15"/>
      <c r="C33" s="13"/>
      <c r="D33" s="13"/>
      <c r="E33" s="33"/>
      <c r="F33" s="34"/>
      <c r="G33" s="35"/>
      <c r="H33" s="13"/>
      <c r="I33" s="75"/>
      <c r="J33" s="75"/>
      <c r="K33" s="97"/>
      <c r="L33" s="98"/>
      <c r="M33" s="98"/>
      <c r="N33" s="98"/>
      <c r="O33" s="97"/>
      <c r="P33" s="131"/>
    </row>
    <row r="34" spans="1:16" ht="15.75" x14ac:dyDescent="0.25">
      <c r="A34" s="18"/>
      <c r="B34" s="15"/>
      <c r="C34" s="13"/>
      <c r="D34" s="13"/>
      <c r="E34" s="33"/>
      <c r="F34" s="34"/>
      <c r="G34" s="35"/>
      <c r="H34" s="13"/>
      <c r="I34" s="75"/>
      <c r="J34" s="75"/>
      <c r="K34" s="97"/>
      <c r="L34" s="98"/>
      <c r="M34" s="98"/>
      <c r="N34" s="98"/>
      <c r="O34" s="97"/>
      <c r="P34" s="131"/>
    </row>
    <row r="35" spans="1:16" ht="15.75" x14ac:dyDescent="0.25">
      <c r="A35" s="18"/>
      <c r="B35" s="15"/>
      <c r="C35" s="13"/>
      <c r="D35" s="13"/>
      <c r="E35" s="33"/>
      <c r="F35" s="34"/>
      <c r="G35" s="35"/>
      <c r="H35" s="13"/>
      <c r="I35" s="75"/>
      <c r="J35" s="75"/>
      <c r="K35" s="97"/>
      <c r="L35" s="98"/>
      <c r="M35" s="98"/>
      <c r="N35" s="98"/>
      <c r="O35" s="97"/>
      <c r="P35" s="131"/>
    </row>
    <row r="36" spans="1:16" ht="15.75" x14ac:dyDescent="0.25">
      <c r="A36" s="18"/>
      <c r="B36" s="15"/>
      <c r="C36" s="13"/>
      <c r="D36" s="13"/>
      <c r="E36" s="33"/>
      <c r="F36" s="34"/>
      <c r="G36" s="35"/>
      <c r="H36" s="13"/>
      <c r="I36" s="75"/>
      <c r="J36" s="75"/>
      <c r="K36" s="97"/>
      <c r="L36" s="98"/>
      <c r="M36" s="98"/>
      <c r="N36" s="98"/>
      <c r="O36" s="97"/>
      <c r="P36" s="131"/>
    </row>
    <row r="37" spans="1:16" ht="15.75" x14ac:dyDescent="0.25">
      <c r="A37" s="18"/>
      <c r="B37" s="15"/>
      <c r="C37" s="13"/>
      <c r="D37" s="13"/>
      <c r="E37" s="33"/>
      <c r="F37" s="34"/>
      <c r="G37" s="35"/>
      <c r="H37" s="13"/>
      <c r="I37" s="75"/>
      <c r="J37" s="75"/>
      <c r="K37" s="97"/>
      <c r="L37" s="98"/>
      <c r="M37" s="98"/>
      <c r="N37" s="98"/>
      <c r="O37" s="97"/>
      <c r="P37" s="131"/>
    </row>
    <row r="38" spans="1:16" ht="15.75" x14ac:dyDescent="0.25">
      <c r="A38" s="18"/>
      <c r="B38" s="15"/>
      <c r="C38" s="13"/>
      <c r="D38" s="13"/>
      <c r="E38" s="33"/>
      <c r="F38" s="34"/>
      <c r="G38" s="35"/>
      <c r="H38" s="13"/>
      <c r="I38" s="75"/>
      <c r="J38" s="75"/>
      <c r="K38" s="97"/>
      <c r="L38" s="98"/>
      <c r="M38" s="98"/>
      <c r="N38" s="98"/>
      <c r="O38" s="97"/>
      <c r="P38" s="131"/>
    </row>
    <row r="39" spans="1:16" ht="15.75" x14ac:dyDescent="0.25">
      <c r="A39" s="18"/>
      <c r="B39" s="15"/>
      <c r="C39" s="13"/>
      <c r="D39" s="13"/>
      <c r="E39" s="33"/>
      <c r="F39" s="34"/>
      <c r="G39" s="35"/>
      <c r="H39" s="13"/>
      <c r="I39" s="75"/>
      <c r="J39" s="75"/>
      <c r="K39" s="97"/>
      <c r="L39" s="98"/>
      <c r="M39" s="98"/>
      <c r="N39" s="98"/>
      <c r="O39" s="97"/>
      <c r="P39" s="131"/>
    </row>
    <row r="40" spans="1:16" ht="15.75" x14ac:dyDescent="0.25">
      <c r="A40" s="18"/>
      <c r="B40" s="15"/>
      <c r="C40" s="13"/>
      <c r="D40" s="13"/>
      <c r="E40" s="33"/>
      <c r="F40" s="34"/>
      <c r="G40" s="35"/>
      <c r="H40" s="13"/>
      <c r="I40" s="75"/>
      <c r="J40" s="75"/>
      <c r="K40" s="97"/>
      <c r="L40" s="98"/>
      <c r="M40" s="98"/>
      <c r="N40" s="98"/>
      <c r="O40" s="97"/>
      <c r="P40" s="131"/>
    </row>
    <row r="41" spans="1:16" ht="15.75" x14ac:dyDescent="0.25">
      <c r="A41" s="18"/>
      <c r="B41" s="15"/>
      <c r="C41" s="13"/>
      <c r="D41" s="13"/>
      <c r="E41" s="33"/>
      <c r="F41" s="34"/>
      <c r="G41" s="35"/>
      <c r="H41" s="13"/>
      <c r="I41" s="75"/>
      <c r="J41" s="75"/>
      <c r="K41" s="97"/>
      <c r="L41" s="98"/>
      <c r="M41" s="98"/>
      <c r="N41" s="98"/>
      <c r="O41" s="97"/>
      <c r="P41" s="131"/>
    </row>
    <row r="42" spans="1:16" ht="15.75" x14ac:dyDescent="0.25">
      <c r="A42" s="18"/>
      <c r="B42" s="15"/>
      <c r="C42" s="13"/>
      <c r="D42" s="13"/>
      <c r="E42" s="33"/>
      <c r="F42" s="34"/>
      <c r="G42" s="35"/>
      <c r="H42" s="13"/>
      <c r="I42" s="75"/>
      <c r="J42" s="75"/>
      <c r="K42" s="97"/>
      <c r="L42" s="98"/>
      <c r="M42" s="98"/>
      <c r="N42" s="98"/>
      <c r="O42" s="97"/>
      <c r="P42" s="131"/>
    </row>
    <row r="43" spans="1:16" ht="15.75" x14ac:dyDescent="0.25">
      <c r="A43" s="18"/>
      <c r="B43" s="15"/>
      <c r="C43" s="13"/>
      <c r="D43" s="13"/>
      <c r="E43" s="33"/>
      <c r="F43" s="34"/>
      <c r="G43" s="35"/>
      <c r="H43" s="13"/>
      <c r="I43" s="75"/>
      <c r="J43" s="75"/>
      <c r="K43" s="97"/>
      <c r="L43" s="98"/>
      <c r="M43" s="98"/>
      <c r="N43" s="98"/>
      <c r="O43" s="97"/>
      <c r="P43" s="131"/>
    </row>
    <row r="44" spans="1:16" ht="15.75" x14ac:dyDescent="0.25">
      <c r="A44" s="18"/>
      <c r="B44" s="15"/>
      <c r="C44" s="13"/>
      <c r="D44" s="13"/>
      <c r="E44" s="33"/>
      <c r="F44" s="34"/>
      <c r="G44" s="35"/>
      <c r="H44" s="13"/>
      <c r="I44" s="75"/>
      <c r="J44" s="75"/>
      <c r="K44" s="97"/>
      <c r="L44" s="98"/>
      <c r="M44" s="98"/>
      <c r="N44" s="98"/>
      <c r="O44" s="97"/>
      <c r="P44" s="131"/>
    </row>
    <row r="45" spans="1:16" ht="15.75" x14ac:dyDescent="0.25">
      <c r="A45" s="18"/>
      <c r="B45" s="15"/>
      <c r="C45" s="13"/>
      <c r="D45" s="13"/>
      <c r="E45" s="33"/>
      <c r="F45" s="34"/>
      <c r="G45" s="35"/>
      <c r="H45" s="13"/>
      <c r="I45" s="75"/>
      <c r="J45" s="75"/>
      <c r="K45" s="97"/>
      <c r="L45" s="98"/>
      <c r="M45" s="98"/>
      <c r="N45" s="98"/>
      <c r="O45" s="97"/>
      <c r="P45" s="131"/>
    </row>
    <row r="46" spans="1:16" ht="15.75" x14ac:dyDescent="0.25">
      <c r="A46" s="18"/>
      <c r="B46" s="15"/>
      <c r="C46" s="13"/>
      <c r="D46" s="13"/>
      <c r="E46" s="33"/>
      <c r="F46" s="34"/>
      <c r="G46" s="35"/>
      <c r="H46" s="13"/>
      <c r="I46" s="75"/>
      <c r="J46" s="75"/>
      <c r="K46" s="97"/>
      <c r="L46" s="98"/>
      <c r="M46" s="98"/>
      <c r="N46" s="98"/>
      <c r="O46" s="97"/>
      <c r="P46" s="131"/>
    </row>
    <row r="47" spans="1:16" ht="15.75" x14ac:dyDescent="0.25">
      <c r="A47" s="18"/>
      <c r="B47" s="15"/>
      <c r="C47" s="13"/>
      <c r="D47" s="13"/>
      <c r="E47" s="33"/>
      <c r="F47" s="34"/>
      <c r="G47" s="35"/>
      <c r="H47" s="13"/>
      <c r="I47" s="75"/>
      <c r="J47" s="75"/>
      <c r="K47" s="97"/>
      <c r="L47" s="98"/>
      <c r="M47" s="98"/>
      <c r="N47" s="98"/>
      <c r="O47" s="97"/>
      <c r="P47" s="131"/>
    </row>
    <row r="48" spans="1:16" ht="15.75" x14ac:dyDescent="0.25">
      <c r="A48" s="18"/>
      <c r="B48" s="15"/>
      <c r="C48" s="13"/>
      <c r="D48" s="13"/>
      <c r="E48" s="33"/>
      <c r="F48" s="34"/>
      <c r="G48" s="35"/>
      <c r="H48" s="13"/>
      <c r="I48" s="75"/>
      <c r="J48" s="75"/>
      <c r="K48" s="97"/>
      <c r="L48" s="98"/>
      <c r="M48" s="98"/>
      <c r="N48" s="98"/>
      <c r="O48" s="97"/>
      <c r="P48" s="131"/>
    </row>
    <row r="49" spans="1:16" ht="15.75" x14ac:dyDescent="0.25">
      <c r="A49" s="18"/>
      <c r="B49" s="15"/>
      <c r="C49" s="13"/>
      <c r="D49" s="13"/>
      <c r="E49" s="33"/>
      <c r="F49" s="34"/>
      <c r="G49" s="35"/>
      <c r="H49" s="13"/>
      <c r="I49" s="75"/>
      <c r="J49" s="75"/>
      <c r="K49" s="97"/>
      <c r="L49" s="98"/>
      <c r="M49" s="98"/>
      <c r="N49" s="98"/>
      <c r="O49" s="97"/>
      <c r="P49" s="131"/>
    </row>
    <row r="50" spans="1:16" ht="15.75" x14ac:dyDescent="0.25">
      <c r="A50" s="18"/>
      <c r="B50" s="15"/>
      <c r="C50" s="13"/>
      <c r="D50" s="13"/>
      <c r="E50" s="33"/>
      <c r="F50" s="34"/>
      <c r="G50" s="35"/>
      <c r="H50" s="13"/>
      <c r="I50" s="75"/>
      <c r="J50" s="75"/>
      <c r="K50" s="97"/>
      <c r="L50" s="98"/>
      <c r="M50" s="98"/>
      <c r="N50" s="98"/>
      <c r="O50" s="97"/>
      <c r="P50" s="131"/>
    </row>
    <row r="51" spans="1:16" ht="15.75" x14ac:dyDescent="0.25">
      <c r="A51" s="18"/>
      <c r="B51" s="15"/>
      <c r="C51" s="13"/>
      <c r="D51" s="13"/>
      <c r="E51" s="33"/>
      <c r="F51" s="34"/>
      <c r="G51" s="35"/>
      <c r="H51" s="13"/>
      <c r="I51" s="75"/>
      <c r="J51" s="75"/>
      <c r="K51" s="97"/>
      <c r="L51" s="98"/>
      <c r="M51" s="98"/>
      <c r="N51" s="98"/>
      <c r="O51" s="97"/>
      <c r="P51" s="131"/>
    </row>
    <row r="52" spans="1:16" ht="15.75" x14ac:dyDescent="0.25">
      <c r="A52" s="18"/>
      <c r="B52" s="15"/>
      <c r="C52" s="13"/>
      <c r="D52" s="13"/>
      <c r="E52" s="33"/>
      <c r="F52" s="34"/>
      <c r="G52" s="35"/>
      <c r="H52" s="13"/>
      <c r="I52" s="75"/>
      <c r="J52" s="75"/>
      <c r="K52" s="97"/>
      <c r="L52" s="98"/>
      <c r="M52" s="98"/>
      <c r="N52" s="98"/>
      <c r="O52" s="97"/>
      <c r="P52" s="131"/>
    </row>
    <row r="53" spans="1:16" ht="15.75" x14ac:dyDescent="0.25">
      <c r="A53" s="18"/>
      <c r="B53" s="15"/>
      <c r="C53" s="13"/>
      <c r="D53" s="13"/>
      <c r="E53" s="33"/>
      <c r="F53" s="34"/>
      <c r="G53" s="35"/>
      <c r="H53" s="13"/>
      <c r="I53" s="75"/>
      <c r="J53" s="75"/>
      <c r="K53" s="97"/>
      <c r="L53" s="98"/>
      <c r="M53" s="98"/>
      <c r="N53" s="98"/>
      <c r="O53" s="97"/>
      <c r="P53" s="131"/>
    </row>
    <row r="54" spans="1:16" ht="15.75" x14ac:dyDescent="0.25">
      <c r="A54" s="18"/>
      <c r="B54" s="15"/>
      <c r="C54" s="13"/>
      <c r="D54" s="13"/>
      <c r="E54" s="33"/>
      <c r="F54" s="34"/>
      <c r="G54" s="35"/>
      <c r="H54" s="13"/>
      <c r="I54" s="75"/>
      <c r="J54" s="75"/>
      <c r="K54" s="97"/>
      <c r="L54" s="98"/>
      <c r="M54" s="98"/>
      <c r="N54" s="98"/>
      <c r="O54" s="97"/>
      <c r="P54" s="131"/>
    </row>
    <row r="55" spans="1:16" ht="15.75" x14ac:dyDescent="0.25">
      <c r="A55" s="18"/>
      <c r="B55" s="15"/>
      <c r="C55" s="13"/>
      <c r="D55" s="13"/>
      <c r="E55" s="33"/>
      <c r="F55" s="34"/>
      <c r="G55" s="35"/>
      <c r="H55" s="13"/>
      <c r="I55" s="75"/>
      <c r="J55" s="75"/>
      <c r="K55" s="97"/>
      <c r="L55" s="98"/>
      <c r="M55" s="98"/>
      <c r="N55" s="98"/>
      <c r="O55" s="97"/>
      <c r="P55" s="131"/>
    </row>
    <row r="56" spans="1:16" ht="15.75" x14ac:dyDescent="0.25">
      <c r="A56" s="18"/>
      <c r="B56" s="15"/>
      <c r="C56" s="13"/>
      <c r="D56" s="13"/>
      <c r="E56" s="33"/>
      <c r="F56" s="34"/>
      <c r="G56" s="35"/>
      <c r="H56" s="13"/>
      <c r="I56" s="75"/>
      <c r="J56" s="75"/>
      <c r="K56" s="97"/>
      <c r="L56" s="98"/>
      <c r="M56" s="98"/>
      <c r="N56" s="98"/>
      <c r="O56" s="97"/>
      <c r="P56" s="131"/>
    </row>
    <row r="57" spans="1:16" ht="15.75" x14ac:dyDescent="0.25">
      <c r="A57" s="18"/>
      <c r="B57" s="15"/>
      <c r="C57" s="13"/>
      <c r="D57" s="13"/>
      <c r="E57" s="33"/>
      <c r="F57" s="34"/>
      <c r="G57" s="35"/>
      <c r="H57" s="13"/>
      <c r="I57" s="75"/>
      <c r="J57" s="75"/>
      <c r="K57" s="97"/>
      <c r="L57" s="98"/>
      <c r="M57" s="98"/>
      <c r="N57" s="98"/>
      <c r="O57" s="97"/>
      <c r="P57" s="131"/>
    </row>
    <row r="58" spans="1:16" ht="15.75" x14ac:dyDescent="0.25">
      <c r="A58" s="18"/>
      <c r="B58" s="15"/>
      <c r="C58" s="13"/>
      <c r="D58" s="13"/>
      <c r="E58" s="33"/>
      <c r="F58" s="34"/>
      <c r="G58" s="35"/>
      <c r="H58" s="13"/>
      <c r="I58" s="75"/>
      <c r="J58" s="75"/>
      <c r="K58" s="97"/>
      <c r="L58" s="98"/>
      <c r="M58" s="98"/>
      <c r="N58" s="98"/>
      <c r="O58" s="97"/>
      <c r="P58" s="131"/>
    </row>
    <row r="59" spans="1:16" ht="15.75" x14ac:dyDescent="0.25">
      <c r="A59" s="18"/>
      <c r="B59" s="15"/>
      <c r="C59" s="13"/>
      <c r="D59" s="13"/>
      <c r="E59" s="33"/>
      <c r="F59" s="34"/>
      <c r="G59" s="35"/>
      <c r="H59" s="13"/>
      <c r="I59" s="75"/>
      <c r="J59" s="75"/>
      <c r="K59" s="97"/>
      <c r="L59" s="98"/>
      <c r="M59" s="98"/>
      <c r="N59" s="98"/>
      <c r="O59" s="97"/>
      <c r="P59" s="131"/>
    </row>
    <row r="60" spans="1:16" ht="15.75" x14ac:dyDescent="0.25">
      <c r="A60" s="18"/>
      <c r="B60" s="15"/>
      <c r="C60" s="13"/>
      <c r="D60" s="13"/>
      <c r="E60" s="33"/>
      <c r="F60" s="34"/>
      <c r="G60" s="35"/>
      <c r="H60" s="13"/>
      <c r="I60" s="75"/>
      <c r="J60" s="75"/>
      <c r="K60" s="97"/>
      <c r="L60" s="98"/>
      <c r="M60" s="98"/>
      <c r="N60" s="98"/>
      <c r="O60" s="97"/>
      <c r="P60" s="131"/>
    </row>
    <row r="61" spans="1:16" ht="15.75" x14ac:dyDescent="0.25">
      <c r="A61" s="18"/>
      <c r="B61" s="15"/>
      <c r="C61" s="13"/>
      <c r="D61" s="13"/>
      <c r="E61" s="33"/>
      <c r="F61" s="34"/>
      <c r="G61" s="35"/>
      <c r="H61" s="13"/>
      <c r="I61" s="75"/>
      <c r="J61" s="75"/>
      <c r="K61" s="97"/>
      <c r="L61" s="98"/>
      <c r="M61" s="98"/>
      <c r="N61" s="98"/>
      <c r="O61" s="97"/>
      <c r="P61" s="131"/>
    </row>
    <row r="62" spans="1:16" ht="15.75" x14ac:dyDescent="0.25">
      <c r="A62" s="18"/>
      <c r="B62" s="15"/>
      <c r="C62" s="13"/>
      <c r="D62" s="13"/>
      <c r="E62" s="33"/>
      <c r="F62" s="34"/>
      <c r="G62" s="35"/>
      <c r="H62" s="13"/>
      <c r="I62" s="75"/>
      <c r="J62" s="75"/>
      <c r="K62" s="97"/>
      <c r="L62" s="98"/>
      <c r="M62" s="98"/>
      <c r="N62" s="98"/>
      <c r="O62" s="97"/>
      <c r="P62" s="131"/>
    </row>
    <row r="63" spans="1:16" ht="15.75" x14ac:dyDescent="0.25">
      <c r="A63" s="18"/>
      <c r="B63" s="15"/>
      <c r="C63" s="13"/>
      <c r="D63" s="13"/>
      <c r="E63" s="33"/>
      <c r="F63" s="34"/>
      <c r="G63" s="35"/>
      <c r="H63" s="13"/>
      <c r="I63" s="75"/>
      <c r="J63" s="75"/>
      <c r="K63" s="97"/>
      <c r="L63" s="98"/>
      <c r="M63" s="98"/>
      <c r="N63" s="98"/>
      <c r="O63" s="97"/>
      <c r="P63" s="131"/>
    </row>
    <row r="64" spans="1:16" ht="15.75" x14ac:dyDescent="0.25">
      <c r="A64" s="18"/>
      <c r="B64" s="15"/>
      <c r="C64" s="13"/>
      <c r="D64" s="13"/>
      <c r="E64" s="33"/>
      <c r="F64" s="34"/>
      <c r="G64" s="35"/>
      <c r="H64" s="13"/>
      <c r="I64" s="75"/>
      <c r="J64" s="75"/>
      <c r="K64" s="97"/>
      <c r="L64" s="98"/>
      <c r="M64" s="98"/>
      <c r="N64" s="98"/>
      <c r="O64" s="97"/>
      <c r="P64" s="131"/>
    </row>
    <row r="65" spans="1:16" ht="15.75" x14ac:dyDescent="0.25">
      <c r="A65" s="18"/>
      <c r="B65" s="15"/>
      <c r="C65" s="13"/>
      <c r="D65" s="13"/>
      <c r="E65" s="33"/>
      <c r="F65" s="34"/>
      <c r="G65" s="35"/>
      <c r="H65" s="13"/>
      <c r="I65" s="75"/>
      <c r="J65" s="75"/>
      <c r="K65" s="97"/>
      <c r="L65" s="98"/>
      <c r="M65" s="98"/>
      <c r="N65" s="98"/>
      <c r="O65" s="97"/>
      <c r="P65" s="131"/>
    </row>
    <row r="66" spans="1:16" ht="15.75" x14ac:dyDescent="0.25">
      <c r="A66" s="18"/>
      <c r="B66" s="15"/>
      <c r="C66" s="13"/>
      <c r="D66" s="13"/>
      <c r="E66" s="33"/>
      <c r="F66" s="34"/>
      <c r="G66" s="35"/>
      <c r="H66" s="13"/>
      <c r="I66" s="75"/>
      <c r="J66" s="75"/>
      <c r="K66" s="97"/>
      <c r="L66" s="98"/>
      <c r="M66" s="98"/>
      <c r="N66" s="98"/>
      <c r="O66" s="97"/>
      <c r="P66" s="131"/>
    </row>
    <row r="67" spans="1:16" ht="15.75" x14ac:dyDescent="0.25">
      <c r="A67" s="18"/>
      <c r="B67" s="15"/>
      <c r="C67" s="13"/>
      <c r="D67" s="13"/>
      <c r="E67" s="33"/>
      <c r="F67" s="34"/>
      <c r="G67" s="35"/>
      <c r="H67" s="13"/>
      <c r="I67" s="75"/>
      <c r="J67" s="75"/>
      <c r="K67" s="97"/>
      <c r="L67" s="98"/>
      <c r="M67" s="98"/>
      <c r="N67" s="98"/>
      <c r="O67" s="97"/>
      <c r="P67" s="131"/>
    </row>
    <row r="68" spans="1:16" ht="15.75" x14ac:dyDescent="0.25">
      <c r="A68" s="18"/>
      <c r="B68" s="15"/>
      <c r="C68" s="13"/>
      <c r="D68" s="13"/>
      <c r="E68" s="33"/>
      <c r="F68" s="34"/>
      <c r="G68" s="35"/>
      <c r="H68" s="13"/>
      <c r="I68" s="75"/>
      <c r="J68" s="75"/>
      <c r="K68" s="97"/>
      <c r="L68" s="98"/>
      <c r="M68" s="98"/>
      <c r="N68" s="98"/>
      <c r="O68" s="97"/>
      <c r="P68" s="131"/>
    </row>
    <row r="69" spans="1:16" ht="15.75" x14ac:dyDescent="0.25">
      <c r="A69" s="18"/>
      <c r="B69" s="15"/>
      <c r="C69" s="13"/>
      <c r="D69" s="13"/>
      <c r="E69" s="33"/>
      <c r="F69" s="34"/>
      <c r="G69" s="35"/>
      <c r="H69" s="13"/>
      <c r="I69" s="75"/>
      <c r="J69" s="75"/>
      <c r="K69" s="97"/>
      <c r="L69" s="98"/>
      <c r="M69" s="98"/>
      <c r="N69" s="98"/>
      <c r="O69" s="97"/>
      <c r="P69" s="131"/>
    </row>
    <row r="70" spans="1:16" ht="15.75" x14ac:dyDescent="0.25">
      <c r="A70" s="18"/>
      <c r="B70" s="15"/>
      <c r="C70" s="13"/>
      <c r="D70" s="13"/>
      <c r="E70" s="33"/>
      <c r="F70" s="34"/>
      <c r="G70" s="35"/>
      <c r="H70" s="13"/>
      <c r="I70" s="75"/>
      <c r="J70" s="75"/>
      <c r="K70" s="97"/>
      <c r="L70" s="98"/>
      <c r="M70" s="98"/>
      <c r="N70" s="98"/>
      <c r="O70" s="97"/>
      <c r="P70" s="131"/>
    </row>
    <row r="71" spans="1:16" ht="15.75" x14ac:dyDescent="0.25">
      <c r="A71" s="18"/>
      <c r="B71" s="15"/>
      <c r="C71" s="13"/>
      <c r="D71" s="13"/>
      <c r="E71" s="33"/>
      <c r="F71" s="34"/>
      <c r="G71" s="35"/>
      <c r="H71" s="13"/>
      <c r="I71" s="75"/>
      <c r="J71" s="75"/>
      <c r="K71" s="97"/>
      <c r="L71" s="98"/>
      <c r="M71" s="98"/>
      <c r="N71" s="98"/>
      <c r="O71" s="97"/>
      <c r="P71" s="131"/>
    </row>
    <row r="72" spans="1:16" ht="15.75" x14ac:dyDescent="0.25">
      <c r="A72" s="18"/>
      <c r="B72" s="15"/>
      <c r="C72" s="13"/>
      <c r="D72" s="13"/>
      <c r="E72" s="33"/>
      <c r="F72" s="34"/>
      <c r="G72" s="35"/>
      <c r="H72" s="13"/>
      <c r="I72" s="75"/>
      <c r="J72" s="75"/>
      <c r="K72" s="97"/>
      <c r="L72" s="98"/>
      <c r="M72" s="98"/>
      <c r="N72" s="98"/>
      <c r="O72" s="97"/>
      <c r="P72" s="131"/>
    </row>
    <row r="73" spans="1:16" ht="15.75" x14ac:dyDescent="0.25">
      <c r="A73" s="18"/>
      <c r="B73" s="15"/>
      <c r="C73" s="13"/>
      <c r="D73" s="13"/>
      <c r="E73" s="33"/>
      <c r="F73" s="34"/>
      <c r="G73" s="35"/>
      <c r="H73" s="13"/>
      <c r="I73" s="75"/>
      <c r="J73" s="75"/>
      <c r="K73" s="97"/>
      <c r="L73" s="98"/>
      <c r="M73" s="98"/>
      <c r="N73" s="98"/>
      <c r="O73" s="97"/>
      <c r="P73" s="131"/>
    </row>
    <row r="74" spans="1:16" ht="15.75" x14ac:dyDescent="0.25">
      <c r="A74" s="18"/>
      <c r="B74" s="15"/>
      <c r="C74" s="13"/>
      <c r="D74" s="13"/>
      <c r="E74" s="33"/>
      <c r="F74" s="34"/>
      <c r="G74" s="35"/>
      <c r="H74" s="13"/>
      <c r="I74" s="75"/>
      <c r="J74" s="75"/>
      <c r="K74" s="97"/>
      <c r="L74" s="98"/>
      <c r="M74" s="98"/>
      <c r="N74" s="98"/>
      <c r="O74" s="97"/>
      <c r="P74" s="131"/>
    </row>
    <row r="75" spans="1:16" ht="15.75" x14ac:dyDescent="0.25">
      <c r="A75" s="18"/>
      <c r="B75" s="15"/>
      <c r="C75" s="13"/>
      <c r="D75" s="13"/>
      <c r="E75" s="33"/>
      <c r="F75" s="34"/>
      <c r="G75" s="35"/>
      <c r="H75" s="13"/>
      <c r="I75" s="75"/>
      <c r="J75" s="75"/>
      <c r="K75" s="97"/>
      <c r="L75" s="98"/>
      <c r="M75" s="98"/>
      <c r="N75" s="98"/>
      <c r="O75" s="97"/>
      <c r="P75" s="131"/>
    </row>
    <row r="76" spans="1:16" ht="15.75" x14ac:dyDescent="0.25">
      <c r="A76" s="18"/>
      <c r="B76" s="15"/>
      <c r="C76" s="13"/>
      <c r="D76" s="13"/>
      <c r="E76" s="33"/>
      <c r="F76" s="34"/>
      <c r="G76" s="35"/>
      <c r="H76" s="13"/>
      <c r="I76" s="75"/>
      <c r="J76" s="75"/>
      <c r="K76" s="97"/>
      <c r="L76" s="98"/>
      <c r="M76" s="98"/>
      <c r="N76" s="98"/>
      <c r="O76" s="97"/>
      <c r="P76" s="131"/>
    </row>
    <row r="77" spans="1:16" ht="15.75" x14ac:dyDescent="0.25">
      <c r="A77" s="18"/>
      <c r="B77" s="15"/>
      <c r="C77" s="13"/>
      <c r="D77" s="13"/>
      <c r="E77" s="33"/>
      <c r="F77" s="34"/>
      <c r="G77" s="35"/>
      <c r="H77" s="13"/>
      <c r="I77" s="75"/>
      <c r="J77" s="75"/>
      <c r="K77" s="97"/>
      <c r="L77" s="98"/>
      <c r="M77" s="98"/>
      <c r="N77" s="98"/>
      <c r="O77" s="97"/>
      <c r="P77" s="131"/>
    </row>
    <row r="78" spans="1:16" ht="15.75" x14ac:dyDescent="0.25">
      <c r="A78" s="18"/>
      <c r="B78" s="15"/>
      <c r="C78" s="13"/>
      <c r="D78" s="13"/>
      <c r="E78" s="33"/>
      <c r="F78" s="34"/>
      <c r="G78" s="35"/>
      <c r="H78" s="13"/>
      <c r="I78" s="75"/>
      <c r="J78" s="75"/>
      <c r="K78" s="97"/>
      <c r="L78" s="98"/>
      <c r="M78" s="98"/>
      <c r="N78" s="98"/>
      <c r="O78" s="97"/>
      <c r="P78" s="131"/>
    </row>
    <row r="79" spans="1:16" ht="15.75" x14ac:dyDescent="0.25">
      <c r="A79" s="18"/>
      <c r="B79" s="15"/>
      <c r="C79" s="13"/>
      <c r="D79" s="13"/>
      <c r="E79" s="33"/>
      <c r="F79" s="34"/>
      <c r="G79" s="35"/>
      <c r="H79" s="13"/>
      <c r="I79" s="75"/>
      <c r="J79" s="75"/>
      <c r="K79" s="97"/>
      <c r="L79" s="98"/>
      <c r="M79" s="98"/>
      <c r="N79" s="98"/>
      <c r="O79" s="97"/>
      <c r="P79" s="131"/>
    </row>
    <row r="80" spans="1:16" ht="15.75" x14ac:dyDescent="0.25">
      <c r="A80" s="18"/>
      <c r="B80" s="15"/>
      <c r="C80" s="13"/>
      <c r="D80" s="13"/>
      <c r="E80" s="33"/>
      <c r="F80" s="34"/>
      <c r="G80" s="35"/>
      <c r="H80" s="13"/>
      <c r="I80" s="75"/>
      <c r="J80" s="75"/>
      <c r="K80" s="97"/>
      <c r="L80" s="98"/>
      <c r="M80" s="98"/>
      <c r="N80" s="98"/>
      <c r="O80" s="97"/>
      <c r="P80" s="131"/>
    </row>
    <row r="81" spans="1:16" ht="15.75" x14ac:dyDescent="0.25">
      <c r="A81" s="18"/>
      <c r="B81" s="15"/>
      <c r="C81" s="13"/>
      <c r="D81" s="13"/>
      <c r="E81" s="33"/>
      <c r="F81" s="34"/>
      <c r="G81" s="35"/>
      <c r="H81" s="13"/>
      <c r="I81" s="75"/>
      <c r="J81" s="75"/>
      <c r="K81" s="97"/>
      <c r="L81" s="98"/>
      <c r="M81" s="98"/>
      <c r="N81" s="98"/>
      <c r="O81" s="97"/>
      <c r="P81" s="131"/>
    </row>
    <row r="82" spans="1:16" ht="15.75" x14ac:dyDescent="0.25">
      <c r="A82" s="18"/>
      <c r="B82" s="15"/>
      <c r="C82" s="13"/>
      <c r="D82" s="13"/>
      <c r="E82" s="33"/>
      <c r="F82" s="34"/>
      <c r="G82" s="35"/>
      <c r="H82" s="13"/>
      <c r="I82" s="75"/>
      <c r="J82" s="75"/>
      <c r="K82" s="97"/>
      <c r="L82" s="98"/>
      <c r="M82" s="98"/>
      <c r="N82" s="98"/>
      <c r="O82" s="97"/>
      <c r="P82" s="131"/>
    </row>
    <row r="83" spans="1:16" ht="15.75" x14ac:dyDescent="0.25">
      <c r="A83" s="18"/>
      <c r="B83" s="15"/>
      <c r="C83" s="13"/>
      <c r="D83" s="13"/>
      <c r="E83" s="33"/>
      <c r="F83" s="34"/>
      <c r="G83" s="35"/>
      <c r="H83" s="13"/>
      <c r="I83" s="75"/>
      <c r="J83" s="75"/>
      <c r="K83" s="97"/>
      <c r="L83" s="98"/>
      <c r="M83" s="98"/>
      <c r="N83" s="98"/>
      <c r="O83" s="97"/>
      <c r="P83" s="131"/>
    </row>
    <row r="84" spans="1:16" ht="15.75" x14ac:dyDescent="0.25">
      <c r="A84" s="18"/>
      <c r="B84" s="15"/>
      <c r="C84" s="13"/>
      <c r="D84" s="13"/>
      <c r="E84" s="33"/>
      <c r="F84" s="34"/>
      <c r="G84" s="35"/>
      <c r="H84" s="13"/>
      <c r="I84" s="75"/>
      <c r="J84" s="75"/>
      <c r="K84" s="97"/>
      <c r="L84" s="98"/>
      <c r="M84" s="98"/>
      <c r="N84" s="98"/>
      <c r="O84" s="97"/>
      <c r="P84" s="131"/>
    </row>
    <row r="85" spans="1:16" ht="15.75" x14ac:dyDescent="0.25">
      <c r="A85" s="18"/>
      <c r="B85" s="15"/>
      <c r="C85" s="13"/>
      <c r="D85" s="13"/>
      <c r="E85" s="33"/>
      <c r="F85" s="34"/>
      <c r="G85" s="35"/>
      <c r="H85" s="13"/>
      <c r="I85" s="75"/>
      <c r="J85" s="75"/>
      <c r="K85" s="97"/>
      <c r="L85" s="98"/>
      <c r="M85" s="98"/>
      <c r="N85" s="98"/>
      <c r="O85" s="97"/>
      <c r="P85" s="131"/>
    </row>
    <row r="86" spans="1:16" ht="15.75" x14ac:dyDescent="0.25">
      <c r="A86" s="18"/>
      <c r="B86" s="15"/>
      <c r="C86" s="13"/>
      <c r="D86" s="13"/>
      <c r="E86" s="33"/>
      <c r="F86" s="34"/>
      <c r="G86" s="35"/>
      <c r="H86" s="13"/>
      <c r="I86" s="75"/>
      <c r="J86" s="75"/>
      <c r="K86" s="97"/>
      <c r="L86" s="98"/>
      <c r="M86" s="98"/>
      <c r="N86" s="98"/>
      <c r="O86" s="97"/>
      <c r="P86" s="131"/>
    </row>
    <row r="87" spans="1:16" ht="15.75" x14ac:dyDescent="0.25">
      <c r="A87" s="18"/>
      <c r="B87" s="15"/>
      <c r="C87" s="13"/>
      <c r="D87" s="13"/>
      <c r="E87" s="33"/>
      <c r="F87" s="34"/>
      <c r="G87" s="35"/>
      <c r="H87" s="13"/>
      <c r="I87" s="75"/>
      <c r="J87" s="75"/>
      <c r="K87" s="97"/>
      <c r="L87" s="98"/>
      <c r="M87" s="98"/>
      <c r="N87" s="98"/>
      <c r="O87" s="97"/>
      <c r="P87" s="131"/>
    </row>
    <row r="88" spans="1:16" ht="15.75" x14ac:dyDescent="0.25">
      <c r="A88" s="18"/>
      <c r="B88" s="15"/>
      <c r="C88" s="13"/>
      <c r="D88" s="13"/>
      <c r="E88" s="33"/>
      <c r="F88" s="34"/>
      <c r="G88" s="35"/>
      <c r="H88" s="13"/>
      <c r="I88" s="75"/>
      <c r="J88" s="75"/>
      <c r="K88" s="97"/>
      <c r="L88" s="98"/>
      <c r="M88" s="98"/>
      <c r="N88" s="98"/>
      <c r="O88" s="97"/>
      <c r="P88" s="131"/>
    </row>
    <row r="89" spans="1:16" ht="15.75" x14ac:dyDescent="0.25">
      <c r="A89" s="18"/>
      <c r="B89" s="15"/>
      <c r="C89" s="13"/>
      <c r="D89" s="13"/>
      <c r="E89" s="33"/>
      <c r="F89" s="34"/>
      <c r="G89" s="35"/>
      <c r="H89" s="13"/>
      <c r="I89" s="75"/>
      <c r="J89" s="75"/>
      <c r="K89" s="97"/>
      <c r="L89" s="98"/>
      <c r="M89" s="98"/>
      <c r="N89" s="98"/>
      <c r="O89" s="97"/>
      <c r="P89" s="131"/>
    </row>
    <row r="90" spans="1:16" ht="15.75" x14ac:dyDescent="0.25">
      <c r="A90" s="18"/>
      <c r="B90" s="15"/>
      <c r="C90" s="13"/>
      <c r="D90" s="13"/>
      <c r="E90" s="33"/>
      <c r="F90" s="34"/>
      <c r="G90" s="35"/>
      <c r="H90" s="13"/>
      <c r="I90" s="75"/>
      <c r="J90" s="75"/>
      <c r="K90" s="97"/>
      <c r="L90" s="98"/>
      <c r="M90" s="98"/>
      <c r="N90" s="98"/>
      <c r="O90" s="97"/>
      <c r="P90" s="131"/>
    </row>
    <row r="91" spans="1:16" ht="15.75" x14ac:dyDescent="0.25">
      <c r="A91" s="18"/>
      <c r="B91" s="15"/>
      <c r="C91" s="13"/>
      <c r="D91" s="13"/>
      <c r="E91" s="33"/>
      <c r="F91" s="34"/>
      <c r="G91" s="35"/>
      <c r="H91" s="13"/>
      <c r="I91" s="75"/>
      <c r="J91" s="75"/>
      <c r="K91" s="97"/>
      <c r="L91" s="98"/>
      <c r="M91" s="98"/>
      <c r="N91" s="98"/>
      <c r="O91" s="97"/>
      <c r="P91" s="131"/>
    </row>
    <row r="92" spans="1:16" ht="15.75" x14ac:dyDescent="0.25">
      <c r="A92" s="18"/>
      <c r="B92" s="15"/>
      <c r="C92" s="13"/>
      <c r="D92" s="13"/>
      <c r="E92" s="33"/>
      <c r="F92" s="34"/>
      <c r="G92" s="35"/>
      <c r="H92" s="13"/>
      <c r="I92" s="75"/>
      <c r="J92" s="75"/>
      <c r="K92" s="97"/>
      <c r="L92" s="98"/>
      <c r="M92" s="98"/>
      <c r="N92" s="98"/>
      <c r="O92" s="97"/>
      <c r="P92" s="131"/>
    </row>
    <row r="93" spans="1:16" ht="15.75" x14ac:dyDescent="0.25">
      <c r="A93" s="18"/>
      <c r="B93" s="15"/>
      <c r="C93" s="13"/>
      <c r="D93" s="13"/>
      <c r="E93" s="33"/>
      <c r="F93" s="34"/>
      <c r="G93" s="35"/>
      <c r="H93" s="13"/>
      <c r="I93" s="75"/>
      <c r="J93" s="75"/>
      <c r="K93" s="97"/>
      <c r="L93" s="98"/>
      <c r="M93" s="98"/>
      <c r="N93" s="98"/>
      <c r="O93" s="97"/>
      <c r="P93" s="131"/>
    </row>
    <row r="94" spans="1:16" ht="15.75" x14ac:dyDescent="0.25">
      <c r="A94" s="18"/>
      <c r="B94" s="15"/>
      <c r="C94" s="13"/>
      <c r="D94" s="13"/>
      <c r="E94" s="33"/>
      <c r="F94" s="34"/>
      <c r="G94" s="35"/>
      <c r="H94" s="13"/>
      <c r="I94" s="75"/>
      <c r="J94" s="75"/>
      <c r="K94" s="97"/>
      <c r="L94" s="98"/>
      <c r="M94" s="98"/>
      <c r="N94" s="98"/>
      <c r="O94" s="97"/>
      <c r="P94" s="131"/>
    </row>
    <row r="95" spans="1:16" ht="15.75" x14ac:dyDescent="0.25">
      <c r="A95" s="18"/>
      <c r="B95" s="15"/>
      <c r="C95" s="13"/>
      <c r="D95" s="13"/>
      <c r="E95" s="33"/>
      <c r="F95" s="34"/>
      <c r="G95" s="35"/>
      <c r="H95" s="13"/>
      <c r="I95" s="75"/>
      <c r="J95" s="75"/>
      <c r="K95" s="97"/>
      <c r="L95" s="98"/>
      <c r="M95" s="98"/>
      <c r="N95" s="98"/>
      <c r="O95" s="97"/>
      <c r="P95" s="131"/>
    </row>
    <row r="96" spans="1:16" ht="15.75" x14ac:dyDescent="0.25">
      <c r="A96" s="18"/>
      <c r="B96" s="15"/>
      <c r="C96" s="13"/>
      <c r="D96" s="13"/>
      <c r="E96" s="33"/>
      <c r="F96" s="34"/>
      <c r="G96" s="35"/>
      <c r="H96" s="13"/>
      <c r="I96" s="75"/>
      <c r="J96" s="75"/>
      <c r="K96" s="97"/>
      <c r="L96" s="98"/>
      <c r="M96" s="98"/>
      <c r="N96" s="98"/>
      <c r="O96" s="97"/>
      <c r="P96" s="131"/>
    </row>
    <row r="97" spans="1:16" ht="15.75" x14ac:dyDescent="0.25">
      <c r="A97" s="18"/>
      <c r="B97" s="15"/>
      <c r="C97" s="13"/>
      <c r="D97" s="13"/>
      <c r="E97" s="33"/>
      <c r="F97" s="34"/>
      <c r="G97" s="35"/>
      <c r="H97" s="13"/>
      <c r="I97" s="75"/>
      <c r="J97" s="75"/>
      <c r="K97" s="97"/>
      <c r="L97" s="98"/>
      <c r="M97" s="98"/>
      <c r="N97" s="98"/>
      <c r="O97" s="97"/>
      <c r="P97" s="131"/>
    </row>
    <row r="98" spans="1:16" ht="15.75" x14ac:dyDescent="0.25">
      <c r="A98" s="18"/>
      <c r="B98" s="15"/>
      <c r="C98" s="13"/>
      <c r="D98" s="13"/>
      <c r="E98" s="33"/>
      <c r="F98" s="34"/>
      <c r="G98" s="35"/>
      <c r="H98" s="13"/>
      <c r="I98" s="75"/>
      <c r="J98" s="75"/>
      <c r="K98" s="97"/>
      <c r="L98" s="98"/>
      <c r="M98" s="98"/>
      <c r="N98" s="98"/>
      <c r="O98" s="97"/>
      <c r="P98" s="131"/>
    </row>
    <row r="99" spans="1:16" ht="15.75" x14ac:dyDescent="0.25">
      <c r="A99" s="18"/>
      <c r="B99" s="15"/>
      <c r="C99" s="13"/>
      <c r="D99" s="13"/>
      <c r="E99" s="33"/>
      <c r="F99" s="34"/>
      <c r="G99" s="35"/>
      <c r="H99" s="13"/>
      <c r="I99" s="75"/>
      <c r="J99" s="75"/>
      <c r="K99" s="97"/>
      <c r="L99" s="98"/>
      <c r="M99" s="98"/>
      <c r="N99" s="98"/>
      <c r="O99" s="97"/>
      <c r="P99" s="131"/>
    </row>
    <row r="100" spans="1:16" ht="15.75" x14ac:dyDescent="0.25">
      <c r="A100" s="18"/>
      <c r="B100" s="15"/>
      <c r="C100" s="13"/>
      <c r="D100" s="13"/>
      <c r="E100" s="33"/>
      <c r="F100" s="34"/>
      <c r="G100" s="35"/>
      <c r="H100" s="13"/>
      <c r="I100" s="75"/>
      <c r="J100" s="75"/>
      <c r="K100" s="97"/>
      <c r="L100" s="98"/>
      <c r="M100" s="98"/>
      <c r="N100" s="98"/>
      <c r="O100" s="97"/>
      <c r="P100" s="131"/>
    </row>
    <row r="101" spans="1:16" ht="15.75" x14ac:dyDescent="0.25">
      <c r="A101" s="18"/>
      <c r="B101" s="15"/>
      <c r="C101" s="13"/>
      <c r="D101" s="13"/>
      <c r="E101" s="33"/>
      <c r="F101" s="34"/>
      <c r="G101" s="35"/>
      <c r="H101" s="13"/>
      <c r="I101" s="75"/>
      <c r="J101" s="75"/>
      <c r="K101" s="97"/>
      <c r="L101" s="98"/>
      <c r="M101" s="98"/>
      <c r="N101" s="98"/>
      <c r="O101" s="97"/>
      <c r="P101" s="131"/>
    </row>
    <row r="102" spans="1:16" ht="15.75" x14ac:dyDescent="0.25">
      <c r="A102" s="18"/>
      <c r="B102" s="15"/>
      <c r="C102" s="13"/>
      <c r="D102" s="13"/>
      <c r="E102" s="33"/>
      <c r="F102" s="34"/>
      <c r="G102" s="35"/>
      <c r="H102" s="13"/>
      <c r="I102" s="75"/>
      <c r="J102" s="75"/>
      <c r="K102" s="97"/>
      <c r="L102" s="98"/>
      <c r="M102" s="98"/>
      <c r="N102" s="98"/>
      <c r="O102" s="97"/>
      <c r="P102" s="131"/>
    </row>
    <row r="103" spans="1:16" ht="15.75" x14ac:dyDescent="0.25">
      <c r="A103" s="18"/>
      <c r="B103" s="15"/>
      <c r="C103" s="13"/>
      <c r="D103" s="13"/>
      <c r="E103" s="33"/>
      <c r="F103" s="34"/>
      <c r="G103" s="35"/>
      <c r="H103" s="13"/>
      <c r="I103" s="75"/>
      <c r="J103" s="75"/>
      <c r="K103" s="97"/>
      <c r="L103" s="98"/>
      <c r="M103" s="98"/>
      <c r="N103" s="98"/>
      <c r="O103" s="97"/>
      <c r="P103" s="131"/>
    </row>
    <row r="104" spans="1:16" ht="15.75" x14ac:dyDescent="0.25">
      <c r="A104" s="18"/>
      <c r="B104" s="15"/>
      <c r="C104" s="13"/>
      <c r="D104" s="13"/>
      <c r="E104" s="33"/>
      <c r="F104" s="34"/>
      <c r="G104" s="35"/>
      <c r="H104" s="13"/>
      <c r="I104" s="75"/>
      <c r="J104" s="75"/>
      <c r="K104" s="97"/>
      <c r="L104" s="98"/>
      <c r="M104" s="98"/>
      <c r="N104" s="98"/>
      <c r="O104" s="97"/>
      <c r="P104" s="131"/>
    </row>
    <row r="105" spans="1:16" ht="15.75" x14ac:dyDescent="0.25">
      <c r="A105" s="18"/>
      <c r="B105" s="15"/>
      <c r="C105" s="13"/>
      <c r="D105" s="13"/>
      <c r="E105" s="33"/>
      <c r="F105" s="34"/>
      <c r="G105" s="35"/>
      <c r="H105" s="13"/>
      <c r="I105" s="75"/>
      <c r="J105" s="75"/>
      <c r="K105" s="97"/>
      <c r="L105" s="98"/>
      <c r="M105" s="98"/>
      <c r="N105" s="98"/>
      <c r="O105" s="97"/>
      <c r="P105" s="131"/>
    </row>
    <row r="106" spans="1:16" ht="15.75" x14ac:dyDescent="0.25">
      <c r="A106" s="18"/>
      <c r="B106" s="15"/>
      <c r="C106" s="13"/>
      <c r="D106" s="13"/>
      <c r="E106" s="33"/>
      <c r="F106" s="34"/>
      <c r="G106" s="35"/>
      <c r="H106" s="13"/>
      <c r="I106" s="75"/>
      <c r="J106" s="75"/>
      <c r="K106" s="97"/>
      <c r="L106" s="98"/>
      <c r="M106" s="98"/>
      <c r="N106" s="98"/>
      <c r="O106" s="97"/>
      <c r="P106" s="131"/>
    </row>
    <row r="107" spans="1:16" ht="15.75" x14ac:dyDescent="0.25">
      <c r="A107" s="18"/>
      <c r="B107" s="15"/>
      <c r="C107" s="13"/>
      <c r="D107" s="13"/>
      <c r="E107" s="33"/>
      <c r="F107" s="34"/>
      <c r="G107" s="35"/>
      <c r="H107" s="13"/>
      <c r="I107" s="75"/>
      <c r="J107" s="75"/>
      <c r="K107" s="97"/>
      <c r="L107" s="98"/>
      <c r="M107" s="98"/>
      <c r="N107" s="98"/>
      <c r="O107" s="97"/>
      <c r="P107" s="131"/>
    </row>
    <row r="108" spans="1:16" ht="15.75" x14ac:dyDescent="0.25">
      <c r="A108" s="18"/>
      <c r="B108" s="15"/>
      <c r="C108" s="13"/>
      <c r="D108" s="13"/>
      <c r="E108" s="33"/>
      <c r="F108" s="34"/>
      <c r="G108" s="35"/>
      <c r="H108" s="13"/>
      <c r="I108" s="75"/>
      <c r="J108" s="75"/>
      <c r="K108" s="97"/>
      <c r="L108" s="98"/>
      <c r="M108" s="98"/>
      <c r="N108" s="98"/>
      <c r="O108" s="97"/>
      <c r="P108" s="131"/>
    </row>
    <row r="109" spans="1:16" ht="15.75" x14ac:dyDescent="0.25">
      <c r="A109" s="18"/>
      <c r="B109" s="15"/>
      <c r="C109" s="13"/>
      <c r="D109" s="13"/>
      <c r="E109" s="33"/>
      <c r="F109" s="34"/>
      <c r="G109" s="35"/>
      <c r="H109" s="13"/>
      <c r="I109" s="75"/>
      <c r="J109" s="75"/>
      <c r="K109" s="97"/>
      <c r="L109" s="98"/>
      <c r="M109" s="98"/>
      <c r="N109" s="98"/>
      <c r="O109" s="97"/>
      <c r="P109" s="131"/>
    </row>
    <row r="110" spans="1:16" ht="15.75" x14ac:dyDescent="0.25">
      <c r="A110" s="18"/>
      <c r="B110" s="15"/>
      <c r="C110" s="13"/>
      <c r="D110" s="13"/>
      <c r="E110" s="33"/>
      <c r="F110" s="34"/>
      <c r="G110" s="35"/>
      <c r="H110" s="13"/>
      <c r="I110" s="75"/>
      <c r="J110" s="75"/>
      <c r="K110" s="97"/>
      <c r="L110" s="98"/>
      <c r="M110" s="98"/>
      <c r="N110" s="98"/>
      <c r="O110" s="97"/>
      <c r="P110" s="131"/>
    </row>
    <row r="111" spans="1:16" ht="15.75" x14ac:dyDescent="0.25">
      <c r="A111" s="18"/>
      <c r="B111" s="15"/>
      <c r="C111" s="13"/>
      <c r="D111" s="13"/>
      <c r="E111" s="33"/>
      <c r="F111" s="34"/>
      <c r="G111" s="35"/>
      <c r="H111" s="13"/>
      <c r="I111" s="75"/>
      <c r="J111" s="75"/>
      <c r="K111" s="97"/>
      <c r="L111" s="98"/>
      <c r="M111" s="98"/>
      <c r="N111" s="98"/>
      <c r="O111" s="97"/>
      <c r="P111" s="131"/>
    </row>
    <row r="112" spans="1:16" ht="15.75" x14ac:dyDescent="0.25">
      <c r="A112" s="18"/>
      <c r="B112" s="15"/>
      <c r="C112" s="13"/>
      <c r="D112" s="13"/>
      <c r="E112" s="33"/>
      <c r="F112" s="34"/>
      <c r="G112" s="35"/>
      <c r="H112" s="13"/>
      <c r="I112" s="75"/>
      <c r="J112" s="75"/>
      <c r="K112" s="97"/>
      <c r="L112" s="98"/>
      <c r="M112" s="98"/>
      <c r="N112" s="98"/>
      <c r="O112" s="97"/>
      <c r="P112" s="131"/>
    </row>
    <row r="113" spans="1:16" ht="15.75" x14ac:dyDescent="0.25">
      <c r="A113" s="18"/>
      <c r="B113" s="15"/>
      <c r="C113" s="13"/>
      <c r="D113" s="13"/>
      <c r="E113" s="33"/>
      <c r="F113" s="34"/>
      <c r="G113" s="35"/>
      <c r="H113" s="13"/>
      <c r="I113" s="75"/>
      <c r="J113" s="75"/>
      <c r="K113" s="97"/>
      <c r="L113" s="98"/>
      <c r="M113" s="98"/>
      <c r="N113" s="98"/>
      <c r="O113" s="97"/>
      <c r="P113" s="131"/>
    </row>
    <row r="114" spans="1:16" ht="15.75" x14ac:dyDescent="0.25">
      <c r="A114" s="18"/>
      <c r="B114" s="15"/>
      <c r="C114" s="13"/>
      <c r="D114" s="13"/>
      <c r="E114" s="33"/>
      <c r="F114" s="34"/>
      <c r="G114" s="35"/>
      <c r="H114" s="13"/>
      <c r="I114" s="75"/>
      <c r="J114" s="75"/>
      <c r="K114" s="97"/>
      <c r="L114" s="98"/>
      <c r="M114" s="98"/>
      <c r="N114" s="98"/>
      <c r="O114" s="97"/>
      <c r="P114" s="131"/>
    </row>
    <row r="115" spans="1:16" ht="15.75" x14ac:dyDescent="0.25">
      <c r="A115" s="18"/>
      <c r="B115" s="15"/>
      <c r="C115" s="13"/>
      <c r="D115" s="13"/>
      <c r="E115" s="33"/>
      <c r="F115" s="34"/>
      <c r="G115" s="35"/>
      <c r="H115" s="13"/>
      <c r="I115" s="75"/>
      <c r="J115" s="75"/>
      <c r="K115" s="97"/>
      <c r="L115" s="98"/>
      <c r="M115" s="98"/>
      <c r="N115" s="98"/>
      <c r="O115" s="97"/>
      <c r="P115" s="131"/>
    </row>
    <row r="116" spans="1:16" ht="15.75" x14ac:dyDescent="0.25">
      <c r="A116" s="18"/>
      <c r="B116" s="15"/>
      <c r="C116" s="13"/>
      <c r="D116" s="13"/>
      <c r="E116" s="33"/>
      <c r="F116" s="34"/>
      <c r="G116" s="35"/>
      <c r="H116" s="13"/>
      <c r="I116" s="75"/>
      <c r="J116" s="75"/>
      <c r="K116" s="97"/>
      <c r="L116" s="98"/>
      <c r="M116" s="98"/>
      <c r="N116" s="98"/>
      <c r="O116" s="97"/>
      <c r="P116" s="131"/>
    </row>
    <row r="117" spans="1:16" ht="15.75" x14ac:dyDescent="0.25">
      <c r="A117" s="18"/>
      <c r="B117" s="15"/>
      <c r="C117" s="13"/>
      <c r="D117" s="13"/>
      <c r="E117" s="33"/>
      <c r="F117" s="34"/>
      <c r="G117" s="35"/>
      <c r="H117" s="13"/>
      <c r="I117" s="75"/>
      <c r="J117" s="75"/>
      <c r="K117" s="97"/>
      <c r="L117" s="98"/>
      <c r="M117" s="98"/>
      <c r="N117" s="98"/>
      <c r="O117" s="97"/>
      <c r="P117" s="131"/>
    </row>
    <row r="118" spans="1:16" ht="15.75" x14ac:dyDescent="0.25">
      <c r="A118" s="18"/>
      <c r="B118" s="15"/>
      <c r="C118" s="13"/>
      <c r="D118" s="13"/>
      <c r="E118" s="33"/>
      <c r="F118" s="34"/>
      <c r="G118" s="35"/>
      <c r="H118" s="13"/>
      <c r="I118" s="75"/>
      <c r="J118" s="75"/>
      <c r="K118" s="97"/>
      <c r="L118" s="98"/>
      <c r="M118" s="98"/>
      <c r="N118" s="98"/>
      <c r="O118" s="97"/>
      <c r="P118" s="131"/>
    </row>
    <row r="119" spans="1:16" ht="15.75" x14ac:dyDescent="0.25">
      <c r="A119" s="18"/>
      <c r="B119" s="15"/>
      <c r="C119" s="13"/>
      <c r="D119" s="13"/>
      <c r="E119" s="33"/>
      <c r="F119" s="34"/>
      <c r="G119" s="35"/>
      <c r="H119" s="13"/>
      <c r="I119" s="75"/>
      <c r="J119" s="75"/>
      <c r="K119" s="97"/>
      <c r="L119" s="98"/>
      <c r="M119" s="98"/>
      <c r="N119" s="98"/>
      <c r="O119" s="97"/>
      <c r="P119" s="131"/>
    </row>
    <row r="120" spans="1:16" ht="15.75" x14ac:dyDescent="0.25">
      <c r="A120" s="18"/>
      <c r="B120" s="15"/>
      <c r="C120" s="13"/>
      <c r="D120" s="13"/>
      <c r="E120" s="33"/>
      <c r="F120" s="34"/>
      <c r="G120" s="35"/>
      <c r="H120" s="13"/>
      <c r="I120" s="75"/>
      <c r="J120" s="75"/>
      <c r="K120" s="97"/>
      <c r="L120" s="98"/>
      <c r="M120" s="98"/>
      <c r="N120" s="98"/>
      <c r="O120" s="97"/>
      <c r="P120" s="131"/>
    </row>
    <row r="121" spans="1:16" ht="15.75" x14ac:dyDescent="0.25">
      <c r="A121" s="18"/>
      <c r="B121" s="15"/>
      <c r="C121" s="13"/>
      <c r="D121" s="13"/>
      <c r="E121" s="33"/>
      <c r="F121" s="34"/>
      <c r="G121" s="35"/>
      <c r="H121" s="13"/>
      <c r="I121" s="75"/>
      <c r="J121" s="75"/>
      <c r="K121" s="97"/>
      <c r="L121" s="98"/>
      <c r="M121" s="98"/>
      <c r="N121" s="98"/>
      <c r="O121" s="97"/>
      <c r="P121" s="131"/>
    </row>
    <row r="122" spans="1:16" ht="15.75" x14ac:dyDescent="0.25">
      <c r="A122" s="18"/>
      <c r="B122" s="15"/>
      <c r="C122" s="13"/>
      <c r="D122" s="13"/>
      <c r="E122" s="33"/>
      <c r="F122" s="34"/>
      <c r="G122" s="35"/>
      <c r="H122" s="13"/>
      <c r="I122" s="75"/>
      <c r="J122" s="75"/>
      <c r="K122" s="97"/>
      <c r="L122" s="98"/>
      <c r="M122" s="98"/>
      <c r="N122" s="98"/>
      <c r="O122" s="97"/>
      <c r="P122" s="131"/>
    </row>
    <row r="123" spans="1:16" ht="15.75" x14ac:dyDescent="0.25">
      <c r="A123" s="18"/>
      <c r="B123" s="15"/>
      <c r="C123" s="13"/>
      <c r="D123" s="13"/>
      <c r="E123" s="33"/>
      <c r="F123" s="34"/>
      <c r="G123" s="35"/>
      <c r="H123" s="13"/>
      <c r="I123" s="75"/>
      <c r="J123" s="75"/>
      <c r="K123" s="97"/>
      <c r="L123" s="98"/>
      <c r="M123" s="98"/>
      <c r="N123" s="98"/>
      <c r="O123" s="97"/>
      <c r="P123" s="131"/>
    </row>
    <row r="124" spans="1:16" ht="15.75" x14ac:dyDescent="0.25">
      <c r="A124" s="18"/>
      <c r="B124" s="15"/>
      <c r="C124" s="13"/>
      <c r="D124" s="13"/>
      <c r="E124" s="33"/>
      <c r="F124" s="34"/>
      <c r="G124" s="35"/>
      <c r="H124" s="13"/>
      <c r="I124" s="75"/>
      <c r="J124" s="75"/>
      <c r="K124" s="97"/>
      <c r="L124" s="98"/>
      <c r="M124" s="98"/>
      <c r="N124" s="98"/>
      <c r="O124" s="97"/>
      <c r="P124" s="131"/>
    </row>
    <row r="125" spans="1:16" ht="15.75" x14ac:dyDescent="0.25">
      <c r="A125" s="18"/>
      <c r="B125" s="15"/>
      <c r="C125" s="13"/>
      <c r="D125" s="13"/>
      <c r="E125" s="33"/>
      <c r="F125" s="34"/>
      <c r="G125" s="35"/>
      <c r="H125" s="13"/>
      <c r="I125" s="75"/>
      <c r="J125" s="75"/>
      <c r="K125" s="97"/>
      <c r="L125" s="98"/>
      <c r="M125" s="98"/>
      <c r="N125" s="98"/>
      <c r="O125" s="97"/>
      <c r="P125" s="131"/>
    </row>
    <row r="126" spans="1:16" ht="15.75" x14ac:dyDescent="0.25">
      <c r="A126" s="18"/>
      <c r="B126" s="15"/>
      <c r="C126" s="13"/>
      <c r="D126" s="13"/>
      <c r="E126" s="33"/>
      <c r="F126" s="34"/>
      <c r="G126" s="35"/>
      <c r="H126" s="13"/>
      <c r="I126" s="75"/>
      <c r="J126" s="75"/>
      <c r="K126" s="97"/>
      <c r="L126" s="98"/>
      <c r="M126" s="98"/>
      <c r="N126" s="98"/>
      <c r="O126" s="97"/>
      <c r="P126" s="131"/>
    </row>
    <row r="127" spans="1:16" ht="15.75" x14ac:dyDescent="0.25">
      <c r="A127" s="18"/>
      <c r="B127" s="15"/>
      <c r="C127" s="13"/>
      <c r="D127" s="13"/>
      <c r="E127" s="33"/>
      <c r="F127" s="34"/>
      <c r="G127" s="35"/>
      <c r="H127" s="13"/>
      <c r="I127" s="75"/>
      <c r="J127" s="75"/>
      <c r="K127" s="97"/>
      <c r="L127" s="98"/>
      <c r="M127" s="98"/>
      <c r="N127" s="98"/>
      <c r="O127" s="97"/>
      <c r="P127" s="131"/>
    </row>
    <row r="128" spans="1:16" ht="15.75" x14ac:dyDescent="0.25">
      <c r="A128" s="18"/>
      <c r="B128" s="15"/>
      <c r="C128" s="13"/>
      <c r="D128" s="13"/>
      <c r="E128" s="33"/>
      <c r="F128" s="34"/>
      <c r="G128" s="35"/>
      <c r="H128" s="13"/>
      <c r="I128" s="75"/>
      <c r="J128" s="75"/>
      <c r="K128" s="97"/>
      <c r="L128" s="98"/>
      <c r="M128" s="98"/>
      <c r="N128" s="98"/>
      <c r="O128" s="97"/>
      <c r="P128" s="131"/>
    </row>
    <row r="129" spans="1:16" ht="15.75" x14ac:dyDescent="0.25">
      <c r="A129" s="18"/>
      <c r="B129" s="15"/>
      <c r="C129" s="13"/>
      <c r="D129" s="13"/>
      <c r="E129" s="33"/>
      <c r="F129" s="34"/>
      <c r="G129" s="35"/>
      <c r="H129" s="13"/>
      <c r="I129" s="75"/>
      <c r="J129" s="75"/>
      <c r="K129" s="97"/>
      <c r="L129" s="98"/>
      <c r="M129" s="98"/>
      <c r="N129" s="98"/>
      <c r="O129" s="97"/>
      <c r="P129" s="131"/>
    </row>
    <row r="130" spans="1:16" ht="15.75" x14ac:dyDescent="0.25">
      <c r="A130" s="18"/>
      <c r="B130" s="15"/>
      <c r="C130" s="13"/>
      <c r="D130" s="13"/>
      <c r="E130" s="33"/>
      <c r="F130" s="34"/>
      <c r="G130" s="35"/>
      <c r="H130" s="13"/>
      <c r="I130" s="75"/>
      <c r="J130" s="75"/>
      <c r="K130" s="97"/>
      <c r="L130" s="98"/>
      <c r="M130" s="98"/>
      <c r="N130" s="98"/>
      <c r="O130" s="97"/>
      <c r="P130" s="131"/>
    </row>
    <row r="131" spans="1:16" ht="15.75" x14ac:dyDescent="0.25">
      <c r="A131" s="18"/>
      <c r="B131" s="15"/>
      <c r="C131" s="13"/>
      <c r="D131" s="13"/>
      <c r="E131" s="33"/>
      <c r="F131" s="34"/>
      <c r="G131" s="35"/>
      <c r="H131" s="13"/>
      <c r="I131" s="75"/>
      <c r="J131" s="75"/>
      <c r="K131" s="97"/>
      <c r="L131" s="98"/>
      <c r="M131" s="98"/>
      <c r="N131" s="98"/>
      <c r="O131" s="97"/>
      <c r="P131" s="131"/>
    </row>
    <row r="132" spans="1:16" ht="15.75" x14ac:dyDescent="0.25">
      <c r="A132" s="18"/>
      <c r="B132" s="15"/>
      <c r="C132" s="13"/>
      <c r="D132" s="13"/>
      <c r="E132" s="33"/>
      <c r="F132" s="34"/>
      <c r="G132" s="35"/>
      <c r="H132" s="13"/>
      <c r="I132" s="75"/>
      <c r="J132" s="75"/>
      <c r="K132" s="97"/>
      <c r="L132" s="98"/>
      <c r="M132" s="98"/>
      <c r="N132" s="98"/>
      <c r="O132" s="97"/>
      <c r="P132" s="131"/>
    </row>
    <row r="133" spans="1:16" ht="15.75" x14ac:dyDescent="0.25">
      <c r="A133" s="18"/>
      <c r="B133" s="15"/>
      <c r="C133" s="13"/>
      <c r="D133" s="13"/>
      <c r="E133" s="33"/>
      <c r="F133" s="34"/>
      <c r="G133" s="35"/>
      <c r="H133" s="13"/>
      <c r="I133" s="75"/>
      <c r="J133" s="75"/>
      <c r="K133" s="97"/>
      <c r="L133" s="98"/>
      <c r="M133" s="98"/>
      <c r="N133" s="98"/>
      <c r="O133" s="97"/>
      <c r="P133" s="131"/>
    </row>
    <row r="134" spans="1:16" ht="15.75" x14ac:dyDescent="0.25">
      <c r="A134" s="18"/>
      <c r="B134" s="15"/>
      <c r="C134" s="13"/>
      <c r="D134" s="13"/>
      <c r="E134" s="33"/>
      <c r="F134" s="34"/>
      <c r="G134" s="35"/>
      <c r="H134" s="13"/>
      <c r="I134" s="75"/>
      <c r="J134" s="75"/>
      <c r="K134" s="97"/>
      <c r="L134" s="98"/>
      <c r="M134" s="98"/>
      <c r="N134" s="98"/>
      <c r="O134" s="97"/>
      <c r="P134" s="131"/>
    </row>
    <row r="135" spans="1:16" ht="15.75" x14ac:dyDescent="0.25">
      <c r="A135" s="18"/>
      <c r="B135" s="15"/>
      <c r="C135" s="13"/>
      <c r="D135" s="13"/>
      <c r="E135" s="33"/>
      <c r="F135" s="34"/>
      <c r="G135" s="35"/>
      <c r="H135" s="13"/>
      <c r="I135" s="75"/>
      <c r="J135" s="75"/>
      <c r="K135" s="97"/>
      <c r="L135" s="98"/>
      <c r="M135" s="98"/>
      <c r="N135" s="98"/>
      <c r="O135" s="97"/>
      <c r="P135" s="131"/>
    </row>
    <row r="136" spans="1:16" ht="15.75" x14ac:dyDescent="0.25">
      <c r="A136" s="18"/>
      <c r="B136" s="15"/>
      <c r="C136" s="13"/>
      <c r="D136" s="13"/>
      <c r="E136" s="33"/>
      <c r="F136" s="34"/>
      <c r="G136" s="35"/>
      <c r="H136" s="13"/>
      <c r="I136" s="75"/>
      <c r="J136" s="75"/>
      <c r="K136" s="97"/>
      <c r="L136" s="98"/>
      <c r="M136" s="98"/>
      <c r="N136" s="98"/>
      <c r="O136" s="97"/>
      <c r="P136" s="131"/>
    </row>
    <row r="137" spans="1:16" ht="15.75" x14ac:dyDescent="0.25">
      <c r="A137" s="18"/>
      <c r="B137" s="15"/>
      <c r="C137" s="13"/>
      <c r="D137" s="13"/>
      <c r="E137" s="33"/>
      <c r="F137" s="34"/>
      <c r="G137" s="35"/>
      <c r="H137" s="13"/>
      <c r="I137" s="75"/>
      <c r="J137" s="75"/>
      <c r="K137" s="97"/>
      <c r="L137" s="98"/>
      <c r="M137" s="98"/>
      <c r="N137" s="98"/>
      <c r="O137" s="97"/>
      <c r="P137" s="131"/>
    </row>
    <row r="138" spans="1:16" ht="15.75" x14ac:dyDescent="0.25">
      <c r="A138" s="18"/>
      <c r="B138" s="15"/>
      <c r="C138" s="13"/>
      <c r="D138" s="13"/>
      <c r="E138" s="33"/>
      <c r="F138" s="34"/>
      <c r="G138" s="35"/>
      <c r="H138" s="13"/>
      <c r="I138" s="75"/>
      <c r="J138" s="75"/>
      <c r="K138" s="97"/>
      <c r="L138" s="98"/>
      <c r="M138" s="98"/>
      <c r="N138" s="98"/>
      <c r="O138" s="97"/>
      <c r="P138" s="131"/>
    </row>
    <row r="139" spans="1:16" ht="15.75" x14ac:dyDescent="0.25">
      <c r="A139" s="18"/>
      <c r="B139" s="15"/>
      <c r="C139" s="13"/>
      <c r="D139" s="13"/>
      <c r="E139" s="33"/>
      <c r="F139" s="34"/>
      <c r="G139" s="35"/>
      <c r="H139" s="13"/>
      <c r="I139" s="75"/>
      <c r="J139" s="75"/>
      <c r="K139" s="97"/>
      <c r="L139" s="98"/>
      <c r="M139" s="98"/>
      <c r="N139" s="98"/>
      <c r="O139" s="97"/>
      <c r="P139" s="131"/>
    </row>
    <row r="140" spans="1:16" ht="15.75" x14ac:dyDescent="0.25">
      <c r="A140" s="18"/>
      <c r="B140" s="15"/>
      <c r="C140" s="13"/>
      <c r="D140" s="13"/>
      <c r="E140" s="33"/>
      <c r="F140" s="34"/>
      <c r="G140" s="35"/>
      <c r="H140" s="13"/>
      <c r="I140" s="75"/>
      <c r="J140" s="75"/>
      <c r="K140" s="97"/>
      <c r="L140" s="98"/>
      <c r="M140" s="98"/>
      <c r="N140" s="98"/>
      <c r="O140" s="97"/>
      <c r="P140" s="131"/>
    </row>
    <row r="141" spans="1:16" ht="15.75" x14ac:dyDescent="0.25">
      <c r="A141" s="18"/>
      <c r="B141" s="15"/>
      <c r="C141" s="13"/>
      <c r="D141" s="13"/>
      <c r="E141" s="33"/>
      <c r="F141" s="34"/>
      <c r="G141" s="35"/>
      <c r="H141" s="13"/>
      <c r="I141" s="75"/>
      <c r="J141" s="75"/>
      <c r="K141" s="97"/>
      <c r="L141" s="98"/>
      <c r="M141" s="98"/>
      <c r="N141" s="98"/>
      <c r="O141" s="97"/>
      <c r="P141" s="131"/>
    </row>
    <row r="142" spans="1:16" ht="15.75" x14ac:dyDescent="0.25">
      <c r="A142" s="18"/>
      <c r="B142" s="15"/>
      <c r="C142" s="13"/>
      <c r="D142" s="13"/>
      <c r="E142" s="33"/>
      <c r="F142" s="34"/>
      <c r="G142" s="35"/>
      <c r="H142" s="13"/>
      <c r="I142" s="75"/>
      <c r="J142" s="75"/>
      <c r="K142" s="97"/>
      <c r="L142" s="98"/>
      <c r="M142" s="98"/>
      <c r="N142" s="98"/>
      <c r="O142" s="97"/>
      <c r="P142" s="131"/>
    </row>
    <row r="143" spans="1:16" ht="15.75" x14ac:dyDescent="0.25">
      <c r="A143" s="18"/>
      <c r="B143" s="15"/>
      <c r="C143" s="13"/>
      <c r="D143" s="13"/>
      <c r="E143" s="33"/>
      <c r="F143" s="34"/>
      <c r="G143" s="35"/>
      <c r="H143" s="13"/>
      <c r="I143" s="75"/>
      <c r="J143" s="75"/>
      <c r="K143" s="97"/>
      <c r="L143" s="98"/>
      <c r="M143" s="98"/>
      <c r="N143" s="98"/>
      <c r="O143" s="97"/>
      <c r="P143" s="131"/>
    </row>
    <row r="144" spans="1:16" ht="15.75" x14ac:dyDescent="0.25">
      <c r="A144" s="18"/>
      <c r="B144" s="15"/>
      <c r="C144" s="13"/>
      <c r="D144" s="13"/>
      <c r="E144" s="33"/>
      <c r="F144" s="34"/>
      <c r="G144" s="35"/>
      <c r="H144" s="13"/>
      <c r="I144" s="75"/>
      <c r="J144" s="75"/>
      <c r="K144" s="97"/>
      <c r="L144" s="98"/>
      <c r="M144" s="98"/>
      <c r="N144" s="98"/>
      <c r="O144" s="97"/>
      <c r="P144" s="131"/>
    </row>
    <row r="145" spans="1:16" ht="15.75" x14ac:dyDescent="0.25">
      <c r="A145" s="18"/>
      <c r="B145" s="15"/>
      <c r="C145" s="13"/>
      <c r="D145" s="13"/>
      <c r="E145" s="33"/>
      <c r="F145" s="34"/>
      <c r="G145" s="35"/>
      <c r="H145" s="13"/>
      <c r="I145" s="75"/>
      <c r="J145" s="75"/>
      <c r="K145" s="97"/>
      <c r="L145" s="98"/>
      <c r="M145" s="98"/>
      <c r="N145" s="98"/>
      <c r="O145" s="97"/>
      <c r="P145" s="131"/>
    </row>
    <row r="146" spans="1:16" ht="15.75" x14ac:dyDescent="0.25">
      <c r="A146" s="18"/>
      <c r="B146" s="15"/>
      <c r="C146" s="13"/>
      <c r="D146" s="13"/>
      <c r="E146" s="33"/>
      <c r="F146" s="34"/>
      <c r="G146" s="35"/>
      <c r="H146" s="13"/>
      <c r="I146" s="75"/>
      <c r="J146" s="75"/>
      <c r="K146" s="97"/>
      <c r="L146" s="98"/>
      <c r="M146" s="98"/>
      <c r="N146" s="98"/>
      <c r="O146" s="97"/>
      <c r="P146" s="131"/>
    </row>
    <row r="147" spans="1:16" ht="15.75" x14ac:dyDescent="0.25">
      <c r="A147" s="18"/>
      <c r="B147" s="15"/>
      <c r="C147" s="13"/>
      <c r="D147" s="13"/>
      <c r="E147" s="33"/>
      <c r="F147" s="34"/>
      <c r="G147" s="35"/>
      <c r="H147" s="13"/>
      <c r="I147" s="75"/>
      <c r="J147" s="75"/>
      <c r="K147" s="97"/>
      <c r="L147" s="98"/>
      <c r="M147" s="98"/>
      <c r="N147" s="98"/>
      <c r="O147" s="97"/>
      <c r="P147" s="131"/>
    </row>
    <row r="148" spans="1:16" ht="15.75" x14ac:dyDescent="0.25">
      <c r="A148" s="18"/>
      <c r="B148" s="15"/>
      <c r="C148" s="13"/>
      <c r="D148" s="13"/>
      <c r="E148" s="33"/>
      <c r="F148" s="34"/>
      <c r="G148" s="35"/>
      <c r="H148" s="13"/>
      <c r="I148" s="75"/>
      <c r="J148" s="75"/>
      <c r="K148" s="97"/>
      <c r="L148" s="98"/>
      <c r="M148" s="98"/>
      <c r="N148" s="98"/>
      <c r="O148" s="97"/>
      <c r="P148" s="131"/>
    </row>
    <row r="149" spans="1:16" ht="15.75" x14ac:dyDescent="0.25">
      <c r="A149" s="18"/>
      <c r="B149" s="15"/>
      <c r="C149" s="13"/>
      <c r="D149" s="13"/>
      <c r="E149" s="33"/>
      <c r="F149" s="34"/>
      <c r="G149" s="35"/>
      <c r="H149" s="13"/>
      <c r="I149" s="75"/>
      <c r="J149" s="75"/>
      <c r="K149" s="97"/>
      <c r="L149" s="98"/>
      <c r="M149" s="98"/>
      <c r="N149" s="98"/>
      <c r="O149" s="97"/>
      <c r="P149" s="131"/>
    </row>
    <row r="150" spans="1:16" ht="15.75" x14ac:dyDescent="0.25">
      <c r="A150" s="18"/>
      <c r="B150" s="15"/>
      <c r="C150" s="13"/>
      <c r="D150" s="13"/>
      <c r="E150" s="33"/>
      <c r="F150" s="34"/>
      <c r="G150" s="35"/>
      <c r="H150" s="13"/>
      <c r="I150" s="75"/>
      <c r="J150" s="75"/>
      <c r="K150" s="97"/>
      <c r="L150" s="98"/>
      <c r="M150" s="98"/>
      <c r="N150" s="98"/>
      <c r="O150" s="97"/>
      <c r="P150" s="131"/>
    </row>
    <row r="151" spans="1:16" ht="15.75" x14ac:dyDescent="0.25">
      <c r="A151" s="18"/>
      <c r="B151" s="15"/>
      <c r="C151" s="13"/>
      <c r="D151" s="13"/>
      <c r="E151" s="33"/>
      <c r="F151" s="34"/>
      <c r="G151" s="35"/>
      <c r="H151" s="13"/>
      <c r="I151" s="75"/>
      <c r="J151" s="75"/>
      <c r="K151" s="97"/>
      <c r="L151" s="98"/>
      <c r="M151" s="98"/>
      <c r="N151" s="98"/>
      <c r="O151" s="97"/>
      <c r="P151" s="131"/>
    </row>
    <row r="152" spans="1:16" ht="15.75" x14ac:dyDescent="0.25">
      <c r="A152" s="18"/>
      <c r="B152" s="15"/>
      <c r="C152" s="13"/>
      <c r="D152" s="13"/>
      <c r="E152" s="33"/>
      <c r="F152" s="34"/>
      <c r="G152" s="35"/>
      <c r="H152" s="13"/>
      <c r="I152" s="75"/>
      <c r="J152" s="75"/>
      <c r="K152" s="97"/>
      <c r="L152" s="98"/>
      <c r="M152" s="98"/>
      <c r="N152" s="98"/>
      <c r="O152" s="97"/>
      <c r="P152" s="131"/>
    </row>
    <row r="153" spans="1:16" ht="15.75" x14ac:dyDescent="0.25">
      <c r="A153" s="18"/>
      <c r="B153" s="15"/>
      <c r="C153" s="13"/>
      <c r="D153" s="13"/>
      <c r="E153" s="33"/>
      <c r="F153" s="34"/>
      <c r="G153" s="35"/>
      <c r="H153" s="13"/>
      <c r="I153" s="75"/>
      <c r="J153" s="75"/>
      <c r="K153" s="97"/>
      <c r="L153" s="98"/>
      <c r="M153" s="98"/>
      <c r="N153" s="98"/>
      <c r="O153" s="97"/>
      <c r="P153" s="131"/>
    </row>
    <row r="154" spans="1:16" ht="15.75" x14ac:dyDescent="0.25">
      <c r="A154" s="18"/>
      <c r="B154" s="15"/>
      <c r="C154" s="13"/>
      <c r="D154" s="13"/>
      <c r="E154" s="33"/>
      <c r="F154" s="34"/>
      <c r="G154" s="35"/>
      <c r="H154" s="13"/>
      <c r="I154" s="75"/>
      <c r="J154" s="75"/>
      <c r="K154" s="97"/>
      <c r="L154" s="98"/>
      <c r="M154" s="98"/>
      <c r="N154" s="98"/>
      <c r="O154" s="97"/>
      <c r="P154" s="131"/>
    </row>
    <row r="155" spans="1:16" ht="15.75" x14ac:dyDescent="0.25">
      <c r="A155" s="18"/>
      <c r="B155" s="15"/>
      <c r="C155" s="13"/>
      <c r="D155" s="13"/>
      <c r="E155" s="33"/>
      <c r="F155" s="34"/>
      <c r="G155" s="35"/>
      <c r="H155" s="13"/>
      <c r="I155" s="75"/>
      <c r="J155" s="75"/>
      <c r="K155" s="97"/>
      <c r="L155" s="98"/>
      <c r="M155" s="98"/>
      <c r="N155" s="98"/>
      <c r="O155" s="97"/>
      <c r="P155" s="131"/>
    </row>
    <row r="156" spans="1:16" ht="15.75" x14ac:dyDescent="0.25">
      <c r="A156" s="18"/>
      <c r="B156" s="15"/>
      <c r="C156" s="13"/>
      <c r="D156" s="13"/>
      <c r="E156" s="33"/>
      <c r="F156" s="34"/>
      <c r="G156" s="35"/>
      <c r="H156" s="13"/>
      <c r="I156" s="75"/>
      <c r="J156" s="75"/>
      <c r="K156" s="97"/>
      <c r="L156" s="98"/>
      <c r="M156" s="98"/>
      <c r="N156" s="98"/>
      <c r="O156" s="97"/>
      <c r="P156" s="131"/>
    </row>
    <row r="157" spans="1:16" ht="15.75" x14ac:dyDescent="0.25">
      <c r="A157" s="18"/>
      <c r="B157" s="15"/>
      <c r="C157" s="13"/>
      <c r="D157" s="13"/>
      <c r="E157" s="33"/>
      <c r="F157" s="34"/>
      <c r="G157" s="35"/>
      <c r="H157" s="13"/>
      <c r="I157" s="75"/>
      <c r="J157" s="75"/>
      <c r="K157" s="97"/>
      <c r="L157" s="98"/>
      <c r="M157" s="98"/>
      <c r="N157" s="98"/>
      <c r="O157" s="97"/>
      <c r="P157" s="131"/>
    </row>
    <row r="158" spans="1:16" ht="15.75" x14ac:dyDescent="0.25">
      <c r="A158" s="18"/>
      <c r="B158" s="15"/>
      <c r="C158" s="13"/>
      <c r="D158" s="13"/>
      <c r="E158" s="33"/>
      <c r="F158" s="34"/>
      <c r="G158" s="35"/>
      <c r="H158" s="13"/>
      <c r="I158" s="75"/>
      <c r="J158" s="75"/>
      <c r="K158" s="97"/>
      <c r="L158" s="98"/>
      <c r="M158" s="98"/>
      <c r="N158" s="98"/>
      <c r="O158" s="97"/>
      <c r="P158" s="131"/>
    </row>
    <row r="159" spans="1:16" ht="15.75" x14ac:dyDescent="0.25">
      <c r="A159" s="18"/>
      <c r="B159" s="15"/>
      <c r="C159" s="13"/>
      <c r="D159" s="13"/>
      <c r="E159" s="33"/>
      <c r="F159" s="34"/>
      <c r="G159" s="35"/>
      <c r="H159" s="13"/>
      <c r="I159" s="75"/>
      <c r="J159" s="75"/>
      <c r="K159" s="97"/>
      <c r="L159" s="98"/>
      <c r="M159" s="98"/>
      <c r="N159" s="98"/>
      <c r="O159" s="97"/>
      <c r="P159" s="131"/>
    </row>
    <row r="160" spans="1:16" ht="15.75" x14ac:dyDescent="0.25">
      <c r="A160" s="18"/>
      <c r="B160" s="15"/>
      <c r="C160" s="13"/>
      <c r="D160" s="13"/>
      <c r="E160" s="33"/>
      <c r="F160" s="34"/>
      <c r="G160" s="35"/>
      <c r="H160" s="13"/>
      <c r="I160" s="75"/>
      <c r="J160" s="75"/>
      <c r="K160" s="97"/>
      <c r="L160" s="98"/>
      <c r="M160" s="98"/>
      <c r="N160" s="98"/>
      <c r="O160" s="97"/>
      <c r="P160" s="131"/>
    </row>
    <row r="161" spans="1:16" ht="15.75" x14ac:dyDescent="0.25">
      <c r="A161" s="18"/>
      <c r="B161" s="15"/>
      <c r="C161" s="13"/>
      <c r="D161" s="13"/>
      <c r="E161" s="33"/>
      <c r="F161" s="34"/>
      <c r="G161" s="35"/>
      <c r="H161" s="13"/>
      <c r="I161" s="75"/>
      <c r="J161" s="75"/>
      <c r="K161" s="97"/>
      <c r="L161" s="98"/>
      <c r="M161" s="98"/>
      <c r="N161" s="98"/>
      <c r="O161" s="97"/>
      <c r="P161" s="131"/>
    </row>
    <row r="162" spans="1:16" ht="15.75" x14ac:dyDescent="0.25">
      <c r="A162" s="18"/>
      <c r="B162" s="15"/>
      <c r="C162" s="13"/>
      <c r="D162" s="13"/>
      <c r="E162" s="33"/>
      <c r="F162" s="34"/>
      <c r="G162" s="35"/>
      <c r="H162" s="13"/>
      <c r="I162" s="75"/>
      <c r="J162" s="75"/>
      <c r="K162" s="97"/>
      <c r="L162" s="98"/>
      <c r="M162" s="98"/>
      <c r="N162" s="98"/>
      <c r="O162" s="97"/>
      <c r="P162" s="131"/>
    </row>
    <row r="163" spans="1:16" ht="15.75" x14ac:dyDescent="0.25">
      <c r="A163" s="18"/>
      <c r="B163" s="15"/>
      <c r="C163" s="13"/>
      <c r="D163" s="13"/>
      <c r="E163" s="33"/>
      <c r="F163" s="34"/>
      <c r="G163" s="35"/>
      <c r="H163" s="13"/>
      <c r="I163" s="75"/>
      <c r="J163" s="75"/>
      <c r="K163" s="97"/>
      <c r="L163" s="98"/>
      <c r="M163" s="98"/>
      <c r="N163" s="98"/>
      <c r="O163" s="97"/>
      <c r="P163" s="131"/>
    </row>
    <row r="164" spans="1:16" ht="15.75" x14ac:dyDescent="0.25">
      <c r="A164" s="18"/>
      <c r="B164" s="15"/>
      <c r="C164" s="13"/>
      <c r="D164" s="13"/>
      <c r="E164" s="33"/>
      <c r="F164" s="34"/>
      <c r="G164" s="35"/>
      <c r="H164" s="13"/>
      <c r="I164" s="75"/>
      <c r="J164" s="75"/>
      <c r="K164" s="97"/>
      <c r="L164" s="98"/>
      <c r="M164" s="98"/>
      <c r="N164" s="98"/>
      <c r="O164" s="97"/>
      <c r="P164" s="131"/>
    </row>
    <row r="165" spans="1:16" ht="15.75" x14ac:dyDescent="0.25">
      <c r="A165" s="18"/>
      <c r="B165" s="15"/>
      <c r="C165" s="13"/>
      <c r="D165" s="13"/>
      <c r="E165" s="33"/>
      <c r="F165" s="34"/>
      <c r="G165" s="35"/>
      <c r="H165" s="13"/>
      <c r="I165" s="75"/>
      <c r="J165" s="75"/>
      <c r="K165" s="97"/>
      <c r="L165" s="98"/>
      <c r="M165" s="98"/>
      <c r="N165" s="98"/>
      <c r="O165" s="97"/>
      <c r="P165" s="131"/>
    </row>
    <row r="166" spans="1:16" ht="15.75" x14ac:dyDescent="0.25">
      <c r="A166" s="18"/>
      <c r="B166" s="15"/>
      <c r="C166" s="13"/>
      <c r="D166" s="13"/>
      <c r="E166" s="33"/>
      <c r="F166" s="34"/>
      <c r="G166" s="35"/>
      <c r="H166" s="13"/>
      <c r="I166" s="75"/>
      <c r="J166" s="75"/>
      <c r="K166" s="97"/>
      <c r="L166" s="98"/>
      <c r="M166" s="98"/>
      <c r="N166" s="98"/>
      <c r="O166" s="97"/>
      <c r="P166" s="131"/>
    </row>
    <row r="167" spans="1:16" ht="15.75" x14ac:dyDescent="0.25">
      <c r="A167" s="18"/>
      <c r="B167" s="15"/>
      <c r="C167" s="13"/>
      <c r="D167" s="13"/>
      <c r="E167" s="33"/>
      <c r="F167" s="34"/>
      <c r="G167" s="35"/>
      <c r="H167" s="13"/>
      <c r="I167" s="75"/>
      <c r="J167" s="75"/>
      <c r="K167" s="97"/>
      <c r="L167" s="98"/>
      <c r="M167" s="98"/>
      <c r="N167" s="98"/>
      <c r="O167" s="97"/>
      <c r="P167" s="131"/>
    </row>
    <row r="168" spans="1:16" ht="15.75" x14ac:dyDescent="0.25">
      <c r="A168" s="18"/>
      <c r="B168" s="15"/>
      <c r="C168" s="13"/>
      <c r="D168" s="13"/>
      <c r="E168" s="33"/>
      <c r="F168" s="34"/>
      <c r="G168" s="35"/>
      <c r="H168" s="13"/>
      <c r="I168" s="75"/>
      <c r="J168" s="75"/>
      <c r="K168" s="97"/>
      <c r="L168" s="98"/>
      <c r="M168" s="98"/>
      <c r="N168" s="98"/>
      <c r="O168" s="97"/>
      <c r="P168" s="131"/>
    </row>
    <row r="169" spans="1:16" ht="15.75" x14ac:dyDescent="0.25">
      <c r="A169" s="18"/>
      <c r="B169" s="15"/>
      <c r="C169" s="13"/>
      <c r="D169" s="13"/>
      <c r="E169" s="33"/>
      <c r="F169" s="34"/>
      <c r="G169" s="35"/>
      <c r="H169" s="13"/>
      <c r="I169" s="75"/>
      <c r="J169" s="75"/>
      <c r="K169" s="97"/>
      <c r="L169" s="98"/>
      <c r="M169" s="98"/>
      <c r="N169" s="98"/>
      <c r="O169" s="97"/>
      <c r="P169" s="131"/>
    </row>
    <row r="170" spans="1:16" ht="15.75" x14ac:dyDescent="0.25">
      <c r="A170" s="18"/>
      <c r="B170" s="15"/>
      <c r="C170" s="13"/>
      <c r="D170" s="13"/>
      <c r="E170" s="33"/>
      <c r="F170" s="34"/>
      <c r="G170" s="35"/>
      <c r="H170" s="13"/>
      <c r="I170" s="75"/>
      <c r="J170" s="75"/>
      <c r="K170" s="97"/>
      <c r="L170" s="98"/>
      <c r="M170" s="98"/>
      <c r="N170" s="98"/>
      <c r="O170" s="97"/>
      <c r="P170" s="131"/>
    </row>
    <row r="171" spans="1:16" ht="15.75" x14ac:dyDescent="0.25">
      <c r="A171" s="18"/>
      <c r="B171" s="15"/>
      <c r="C171" s="13"/>
      <c r="D171" s="13"/>
      <c r="E171" s="33"/>
      <c r="F171" s="34"/>
      <c r="G171" s="35"/>
      <c r="H171" s="13"/>
      <c r="I171" s="75"/>
      <c r="J171" s="75"/>
      <c r="K171" s="97"/>
      <c r="L171" s="98"/>
      <c r="M171" s="98"/>
      <c r="N171" s="98"/>
      <c r="O171" s="97"/>
      <c r="P171" s="131"/>
    </row>
    <row r="172" spans="1:16" ht="15.75" x14ac:dyDescent="0.25">
      <c r="A172" s="18"/>
      <c r="B172" s="15"/>
      <c r="C172" s="13"/>
      <c r="D172" s="13"/>
      <c r="E172" s="33"/>
      <c r="F172" s="34"/>
      <c r="G172" s="35"/>
      <c r="H172" s="13"/>
      <c r="I172" s="75"/>
      <c r="J172" s="75"/>
      <c r="K172" s="97"/>
      <c r="L172" s="98"/>
      <c r="M172" s="98"/>
      <c r="N172" s="98"/>
      <c r="O172" s="97"/>
      <c r="P172" s="131"/>
    </row>
    <row r="173" spans="1:16" ht="15.75" x14ac:dyDescent="0.25">
      <c r="A173" s="18"/>
      <c r="B173" s="15"/>
      <c r="C173" s="13"/>
      <c r="D173" s="13"/>
      <c r="E173" s="33"/>
      <c r="F173" s="34"/>
      <c r="G173" s="35"/>
      <c r="H173" s="13"/>
      <c r="I173" s="75"/>
      <c r="J173" s="75"/>
      <c r="K173" s="97"/>
      <c r="L173" s="98"/>
      <c r="M173" s="98"/>
      <c r="N173" s="98"/>
      <c r="O173" s="97"/>
      <c r="P173" s="131"/>
    </row>
    <row r="174" spans="1:16" ht="15.75" x14ac:dyDescent="0.25">
      <c r="A174" s="18"/>
      <c r="B174" s="15"/>
      <c r="C174" s="13"/>
      <c r="D174" s="13"/>
      <c r="E174" s="33"/>
      <c r="F174" s="34"/>
      <c r="G174" s="35"/>
      <c r="H174" s="13"/>
      <c r="I174" s="75"/>
      <c r="J174" s="75"/>
      <c r="K174" s="97"/>
      <c r="L174" s="98"/>
      <c r="M174" s="98"/>
      <c r="N174" s="98"/>
      <c r="O174" s="97"/>
      <c r="P174" s="131"/>
    </row>
    <row r="175" spans="1:16" ht="15.75" x14ac:dyDescent="0.25">
      <c r="A175" s="18"/>
      <c r="B175" s="15"/>
      <c r="C175" s="13"/>
      <c r="D175" s="13"/>
      <c r="E175" s="33"/>
      <c r="F175" s="34"/>
      <c r="G175" s="35"/>
      <c r="H175" s="13"/>
      <c r="I175" s="75"/>
      <c r="J175" s="75"/>
      <c r="K175" s="97"/>
      <c r="L175" s="98"/>
      <c r="M175" s="98"/>
      <c r="N175" s="98"/>
      <c r="O175" s="97"/>
      <c r="P175" s="131"/>
    </row>
    <row r="176" spans="1:16" ht="15.75" x14ac:dyDescent="0.25">
      <c r="A176" s="18"/>
      <c r="B176" s="15"/>
      <c r="C176" s="13"/>
      <c r="D176" s="13"/>
      <c r="E176" s="33"/>
      <c r="F176" s="34"/>
      <c r="G176" s="35"/>
      <c r="H176" s="13"/>
      <c r="I176" s="75"/>
      <c r="J176" s="75"/>
      <c r="K176" s="97"/>
      <c r="L176" s="98"/>
      <c r="M176" s="98"/>
      <c r="N176" s="98"/>
      <c r="O176" s="97"/>
      <c r="P176" s="131"/>
    </row>
    <row r="177" spans="1:16" ht="15.75" x14ac:dyDescent="0.25">
      <c r="A177" s="18"/>
      <c r="B177" s="15"/>
      <c r="C177" s="13"/>
      <c r="D177" s="13"/>
      <c r="E177" s="33"/>
      <c r="F177" s="34"/>
      <c r="G177" s="35"/>
      <c r="H177" s="13"/>
      <c r="I177" s="75"/>
      <c r="J177" s="75"/>
      <c r="K177" s="97"/>
      <c r="L177" s="98"/>
      <c r="M177" s="98"/>
      <c r="N177" s="98"/>
      <c r="O177" s="97"/>
      <c r="P177" s="131"/>
    </row>
    <row r="178" spans="1:16" ht="15.75" x14ac:dyDescent="0.25">
      <c r="A178" s="18"/>
      <c r="B178" s="15"/>
      <c r="C178" s="13"/>
      <c r="D178" s="13"/>
      <c r="E178" s="33"/>
      <c r="F178" s="34"/>
      <c r="G178" s="35"/>
      <c r="H178" s="13"/>
      <c r="I178" s="75"/>
      <c r="J178" s="75"/>
      <c r="K178" s="97"/>
      <c r="L178" s="98"/>
      <c r="M178" s="98"/>
      <c r="N178" s="98"/>
      <c r="O178" s="97"/>
      <c r="P178" s="131"/>
    </row>
    <row r="179" spans="1:16" ht="15.75" x14ac:dyDescent="0.25">
      <c r="A179" s="18"/>
      <c r="B179" s="15"/>
      <c r="C179" s="13"/>
      <c r="D179" s="13"/>
      <c r="E179" s="33"/>
      <c r="F179" s="34"/>
      <c r="G179" s="35"/>
      <c r="H179" s="13"/>
      <c r="I179" s="75"/>
      <c r="J179" s="75"/>
      <c r="K179" s="97"/>
      <c r="L179" s="98"/>
      <c r="M179" s="98"/>
      <c r="N179" s="98"/>
      <c r="O179" s="97"/>
      <c r="P179" s="131"/>
    </row>
    <row r="180" spans="1:16" ht="15.75" x14ac:dyDescent="0.25">
      <c r="A180" s="18"/>
      <c r="B180" s="15"/>
      <c r="C180" s="13"/>
      <c r="D180" s="13"/>
      <c r="E180" s="33"/>
      <c r="F180" s="34"/>
      <c r="G180" s="35"/>
      <c r="H180" s="13"/>
      <c r="I180" s="75"/>
      <c r="J180" s="75"/>
      <c r="K180" s="97"/>
      <c r="L180" s="98"/>
      <c r="M180" s="98"/>
      <c r="N180" s="98"/>
      <c r="O180" s="97"/>
      <c r="P180" s="131"/>
    </row>
    <row r="181" spans="1:16" ht="15.75" x14ac:dyDescent="0.25">
      <c r="A181" s="18"/>
      <c r="B181" s="15"/>
      <c r="C181" s="13"/>
      <c r="D181" s="13"/>
      <c r="E181" s="33"/>
      <c r="F181" s="34"/>
      <c r="G181" s="35"/>
      <c r="H181" s="13"/>
      <c r="I181" s="75"/>
      <c r="J181" s="75"/>
      <c r="K181" s="97"/>
      <c r="L181" s="98"/>
      <c r="M181" s="98"/>
      <c r="N181" s="98"/>
      <c r="O181" s="97"/>
      <c r="P181" s="131"/>
    </row>
    <row r="182" spans="1:16" ht="15.75" x14ac:dyDescent="0.25">
      <c r="A182" s="18"/>
      <c r="B182" s="15"/>
      <c r="C182" s="13"/>
      <c r="D182" s="13"/>
      <c r="E182" s="33"/>
      <c r="F182" s="34"/>
      <c r="G182" s="35"/>
      <c r="H182" s="13"/>
      <c r="I182" s="75"/>
      <c r="J182" s="75"/>
      <c r="K182" s="97"/>
      <c r="L182" s="98"/>
      <c r="M182" s="98"/>
      <c r="N182" s="98"/>
      <c r="O182" s="97"/>
      <c r="P182" s="131"/>
    </row>
    <row r="183" spans="1:16" ht="15.75" x14ac:dyDescent="0.25">
      <c r="A183" s="18"/>
      <c r="B183" s="15"/>
      <c r="C183" s="13"/>
      <c r="D183" s="13"/>
      <c r="E183" s="33"/>
      <c r="F183" s="34"/>
      <c r="G183" s="35"/>
      <c r="H183" s="13"/>
      <c r="I183" s="75"/>
      <c r="J183" s="75"/>
      <c r="K183" s="97"/>
      <c r="L183" s="98"/>
      <c r="M183" s="98"/>
      <c r="N183" s="98"/>
      <c r="O183" s="97"/>
      <c r="P183" s="131"/>
    </row>
    <row r="184" spans="1:16" ht="15.75" x14ac:dyDescent="0.25">
      <c r="A184" s="18"/>
      <c r="B184" s="15"/>
      <c r="C184" s="13"/>
      <c r="D184" s="13"/>
      <c r="E184" s="33"/>
      <c r="F184" s="34"/>
      <c r="G184" s="35"/>
      <c r="H184" s="13"/>
      <c r="I184" s="75"/>
      <c r="J184" s="75"/>
      <c r="K184" s="97"/>
      <c r="L184" s="98"/>
      <c r="M184" s="98"/>
      <c r="N184" s="98"/>
      <c r="O184" s="97"/>
      <c r="P184" s="131"/>
    </row>
    <row r="185" spans="1:16" ht="15.75" x14ac:dyDescent="0.25">
      <c r="A185" s="18"/>
      <c r="B185" s="15"/>
      <c r="C185" s="13"/>
      <c r="D185" s="13"/>
      <c r="E185" s="33"/>
      <c r="F185" s="34"/>
      <c r="G185" s="35"/>
      <c r="H185" s="13"/>
      <c r="I185" s="75"/>
      <c r="J185" s="75"/>
      <c r="K185" s="97"/>
      <c r="L185" s="98"/>
      <c r="M185" s="98"/>
      <c r="N185" s="98"/>
      <c r="O185" s="97"/>
      <c r="P185" s="131"/>
    </row>
    <row r="186" spans="1:16" ht="15.75" x14ac:dyDescent="0.25">
      <c r="A186" s="18"/>
      <c r="B186" s="15"/>
      <c r="C186" s="13"/>
      <c r="D186" s="13"/>
      <c r="E186" s="33"/>
      <c r="F186" s="34"/>
      <c r="G186" s="35"/>
      <c r="H186" s="13"/>
      <c r="I186" s="75"/>
      <c r="J186" s="75"/>
      <c r="K186" s="97"/>
      <c r="L186" s="98"/>
      <c r="M186" s="98"/>
      <c r="N186" s="98"/>
      <c r="O186" s="97"/>
      <c r="P186" s="131"/>
    </row>
    <row r="187" spans="1:16" ht="15.75" x14ac:dyDescent="0.25">
      <c r="A187" s="18"/>
      <c r="B187" s="15"/>
      <c r="C187" s="13"/>
      <c r="D187" s="13"/>
      <c r="E187" s="33"/>
      <c r="F187" s="34"/>
      <c r="G187" s="35"/>
      <c r="H187" s="13"/>
      <c r="I187" s="75"/>
      <c r="J187" s="75"/>
      <c r="K187" s="97"/>
      <c r="L187" s="98"/>
      <c r="M187" s="98"/>
      <c r="N187" s="98"/>
      <c r="O187" s="97"/>
      <c r="P187" s="131"/>
    </row>
    <row r="188" spans="1:16" ht="15.75" x14ac:dyDescent="0.25">
      <c r="A188" s="18"/>
      <c r="B188" s="15"/>
      <c r="C188" s="13"/>
      <c r="D188" s="13"/>
      <c r="E188" s="33"/>
      <c r="F188" s="34"/>
      <c r="G188" s="35"/>
      <c r="H188" s="13"/>
      <c r="I188" s="75"/>
      <c r="J188" s="75"/>
      <c r="K188" s="97"/>
      <c r="L188" s="98"/>
      <c r="M188" s="98"/>
      <c r="N188" s="98"/>
      <c r="O188" s="97"/>
      <c r="P188" s="131"/>
    </row>
    <row r="189" spans="1:16" ht="15.75" x14ac:dyDescent="0.25">
      <c r="A189" s="18"/>
      <c r="B189" s="15"/>
      <c r="C189" s="13"/>
      <c r="D189" s="13"/>
      <c r="E189" s="33"/>
      <c r="F189" s="34"/>
      <c r="G189" s="35"/>
      <c r="H189" s="13"/>
      <c r="I189" s="75"/>
      <c r="J189" s="75"/>
      <c r="K189" s="97"/>
      <c r="L189" s="98"/>
      <c r="M189" s="98"/>
      <c r="N189" s="98"/>
      <c r="O189" s="97"/>
      <c r="P189" s="131"/>
    </row>
    <row r="190" spans="1:16" ht="15.75" x14ac:dyDescent="0.25">
      <c r="A190" s="18"/>
      <c r="B190" s="15"/>
      <c r="C190" s="13"/>
      <c r="D190" s="13"/>
      <c r="E190" s="33"/>
      <c r="F190" s="34"/>
      <c r="G190" s="35"/>
      <c r="H190" s="13"/>
      <c r="I190" s="75"/>
      <c r="J190" s="75"/>
      <c r="K190" s="97"/>
      <c r="L190" s="98"/>
      <c r="M190" s="98"/>
      <c r="N190" s="98"/>
      <c r="O190" s="97"/>
      <c r="P190" s="131"/>
    </row>
    <row r="191" spans="1:16" ht="15.75" x14ac:dyDescent="0.25">
      <c r="A191" s="18"/>
      <c r="B191" s="15"/>
      <c r="C191" s="13"/>
      <c r="D191" s="13"/>
      <c r="E191" s="33"/>
      <c r="F191" s="34"/>
      <c r="G191" s="35"/>
      <c r="H191" s="13"/>
      <c r="I191" s="75"/>
      <c r="J191" s="75"/>
      <c r="K191" s="97"/>
      <c r="L191" s="98"/>
      <c r="M191" s="98"/>
      <c r="N191" s="98"/>
      <c r="O191" s="97"/>
      <c r="P191" s="131"/>
    </row>
    <row r="192" spans="1:16" ht="15.75" x14ac:dyDescent="0.25">
      <c r="A192" s="18"/>
      <c r="B192" s="15"/>
      <c r="C192" s="13"/>
      <c r="D192" s="13"/>
      <c r="E192" s="33"/>
      <c r="F192" s="34"/>
      <c r="G192" s="35"/>
      <c r="H192" s="13"/>
      <c r="I192" s="75"/>
      <c r="J192" s="75"/>
      <c r="K192" s="97"/>
      <c r="L192" s="98"/>
      <c r="M192" s="98"/>
      <c r="N192" s="98"/>
      <c r="O192" s="97"/>
      <c r="P192" s="131"/>
    </row>
    <row r="193" spans="1:16" ht="15.75" x14ac:dyDescent="0.25">
      <c r="A193" s="18"/>
      <c r="B193" s="15"/>
      <c r="C193" s="13"/>
      <c r="D193" s="13"/>
      <c r="E193" s="33"/>
      <c r="F193" s="34"/>
      <c r="G193" s="35"/>
      <c r="H193" s="13"/>
      <c r="I193" s="75"/>
      <c r="J193" s="75"/>
      <c r="K193" s="97"/>
      <c r="L193" s="98"/>
      <c r="M193" s="98"/>
      <c r="N193" s="98"/>
      <c r="O193" s="97"/>
      <c r="P193" s="131"/>
    </row>
    <row r="194" spans="1:16" ht="15.75" x14ac:dyDescent="0.25">
      <c r="A194" s="18"/>
      <c r="B194" s="15"/>
      <c r="C194" s="13"/>
      <c r="D194" s="13"/>
      <c r="E194" s="33"/>
      <c r="F194" s="34"/>
      <c r="G194" s="35"/>
      <c r="H194" s="13"/>
      <c r="I194" s="75"/>
      <c r="J194" s="75"/>
      <c r="K194" s="97"/>
      <c r="L194" s="98"/>
      <c r="M194" s="98"/>
      <c r="N194" s="98"/>
      <c r="O194" s="97"/>
      <c r="P194" s="131"/>
    </row>
    <row r="195" spans="1:16" ht="15.75" x14ac:dyDescent="0.25">
      <c r="A195" s="18"/>
      <c r="B195" s="15"/>
      <c r="C195" s="13"/>
      <c r="D195" s="13"/>
      <c r="E195" s="33"/>
      <c r="F195" s="34"/>
      <c r="G195" s="35"/>
      <c r="H195" s="13"/>
      <c r="I195" s="75"/>
      <c r="J195" s="75"/>
      <c r="K195" s="97"/>
      <c r="L195" s="98"/>
      <c r="M195" s="98"/>
      <c r="N195" s="98"/>
      <c r="O195" s="97"/>
      <c r="P195" s="131"/>
    </row>
    <row r="196" spans="1:16" ht="15.75" x14ac:dyDescent="0.25">
      <c r="A196" s="18"/>
      <c r="B196" s="15"/>
      <c r="C196" s="13"/>
      <c r="D196" s="13"/>
      <c r="E196" s="33"/>
      <c r="F196" s="34"/>
      <c r="G196" s="35"/>
      <c r="H196" s="13"/>
      <c r="I196" s="75"/>
      <c r="J196" s="75"/>
      <c r="K196" s="97"/>
      <c r="L196" s="98"/>
      <c r="M196" s="98"/>
      <c r="N196" s="98"/>
      <c r="O196" s="97"/>
      <c r="P196" s="131"/>
    </row>
    <row r="197" spans="1:16" ht="15.75" x14ac:dyDescent="0.25">
      <c r="A197" s="18"/>
      <c r="B197" s="15"/>
      <c r="C197" s="13"/>
      <c r="D197" s="13"/>
      <c r="E197" s="33"/>
      <c r="F197" s="34"/>
      <c r="G197" s="35"/>
      <c r="H197" s="13"/>
      <c r="I197" s="75"/>
      <c r="J197" s="75"/>
      <c r="K197" s="97"/>
      <c r="L197" s="98"/>
      <c r="M197" s="98"/>
      <c r="N197" s="98"/>
      <c r="O197" s="97"/>
      <c r="P197" s="131"/>
    </row>
    <row r="198" spans="1:16" ht="15.75" x14ac:dyDescent="0.25">
      <c r="A198" s="18"/>
      <c r="B198" s="15"/>
      <c r="C198" s="13"/>
      <c r="D198" s="13"/>
      <c r="E198" s="33"/>
      <c r="F198" s="34"/>
      <c r="G198" s="35"/>
      <c r="H198" s="13"/>
      <c r="I198" s="75"/>
      <c r="J198" s="75"/>
      <c r="K198" s="97"/>
      <c r="L198" s="98"/>
      <c r="M198" s="98"/>
      <c r="N198" s="98"/>
      <c r="O198" s="97"/>
      <c r="P198" s="131"/>
    </row>
    <row r="199" spans="1:16" ht="15.75" x14ac:dyDescent="0.25">
      <c r="A199" s="18"/>
      <c r="B199" s="15"/>
      <c r="C199" s="13"/>
      <c r="D199" s="13"/>
      <c r="E199" s="33"/>
      <c r="F199" s="34"/>
      <c r="G199" s="35"/>
      <c r="H199" s="13"/>
      <c r="I199" s="75"/>
      <c r="J199" s="75"/>
      <c r="K199" s="97"/>
      <c r="L199" s="98"/>
      <c r="M199" s="98"/>
      <c r="N199" s="98"/>
      <c r="O199" s="97"/>
      <c r="P199" s="131"/>
    </row>
    <row r="200" spans="1:16" ht="15.75" x14ac:dyDescent="0.25">
      <c r="A200" s="18"/>
      <c r="B200" s="15"/>
      <c r="C200" s="13"/>
      <c r="D200" s="13"/>
      <c r="E200" s="33"/>
      <c r="F200" s="34"/>
      <c r="G200" s="35"/>
      <c r="H200" s="13"/>
      <c r="I200" s="75"/>
      <c r="J200" s="75"/>
      <c r="K200" s="97"/>
      <c r="L200" s="98"/>
      <c r="M200" s="98"/>
      <c r="N200" s="98"/>
      <c r="O200" s="97"/>
      <c r="P200" s="131"/>
    </row>
    <row r="201" spans="1:16" ht="15.75" x14ac:dyDescent="0.25">
      <c r="A201" s="18"/>
      <c r="B201" s="15"/>
      <c r="C201" s="13"/>
      <c r="D201" s="13"/>
      <c r="E201" s="33"/>
      <c r="F201" s="34"/>
      <c r="G201" s="35"/>
      <c r="H201" s="13"/>
      <c r="I201" s="75"/>
      <c r="J201" s="75"/>
      <c r="K201" s="97"/>
      <c r="L201" s="98"/>
      <c r="M201" s="98"/>
      <c r="N201" s="98"/>
      <c r="O201" s="97"/>
      <c r="P201" s="131"/>
    </row>
    <row r="202" spans="1:16" ht="15.75" x14ac:dyDescent="0.25">
      <c r="A202" s="18"/>
      <c r="B202" s="15"/>
      <c r="C202" s="13"/>
      <c r="D202" s="13"/>
      <c r="E202" s="33"/>
      <c r="F202" s="34"/>
      <c r="G202" s="35"/>
      <c r="H202" s="13"/>
      <c r="I202" s="75"/>
      <c r="J202" s="75"/>
      <c r="K202" s="97"/>
      <c r="L202" s="98"/>
      <c r="M202" s="98"/>
      <c r="N202" s="98"/>
      <c r="O202" s="97"/>
      <c r="P202" s="131"/>
    </row>
    <row r="203" spans="1:16" ht="15.75" x14ac:dyDescent="0.25">
      <c r="A203" s="18"/>
      <c r="B203" s="15"/>
      <c r="C203" s="13"/>
      <c r="D203" s="13"/>
      <c r="E203" s="33"/>
      <c r="F203" s="34"/>
      <c r="G203" s="35"/>
      <c r="H203" s="13"/>
      <c r="I203" s="75"/>
      <c r="J203" s="75"/>
      <c r="K203" s="97"/>
      <c r="L203" s="98"/>
      <c r="M203" s="98"/>
      <c r="N203" s="98"/>
      <c r="O203" s="97"/>
      <c r="P203" s="131"/>
    </row>
    <row r="204" spans="1:16" ht="15.75" x14ac:dyDescent="0.25">
      <c r="A204" s="18"/>
      <c r="B204" s="15"/>
      <c r="C204" s="13"/>
      <c r="D204" s="13"/>
      <c r="E204" s="33"/>
      <c r="F204" s="34"/>
      <c r="G204" s="35"/>
      <c r="H204" s="13"/>
      <c r="I204" s="75"/>
      <c r="J204" s="75"/>
      <c r="K204" s="97"/>
      <c r="L204" s="98"/>
      <c r="M204" s="98"/>
      <c r="N204" s="98"/>
      <c r="O204" s="97"/>
      <c r="P204" s="131"/>
    </row>
    <row r="205" spans="1:16" ht="15.75" x14ac:dyDescent="0.25">
      <c r="A205" s="18"/>
      <c r="B205" s="15"/>
      <c r="C205" s="13"/>
      <c r="D205" s="13"/>
      <c r="E205" s="33"/>
      <c r="F205" s="34"/>
      <c r="G205" s="35"/>
      <c r="H205" s="13"/>
      <c r="I205" s="75"/>
      <c r="J205" s="75"/>
      <c r="K205" s="97"/>
      <c r="L205" s="98"/>
      <c r="M205" s="98"/>
      <c r="N205" s="98"/>
      <c r="O205" s="97"/>
      <c r="P205" s="131"/>
    </row>
    <row r="206" spans="1:16" ht="15.75" x14ac:dyDescent="0.25">
      <c r="A206" s="18"/>
      <c r="B206" s="15"/>
      <c r="C206" s="13"/>
      <c r="D206" s="13"/>
      <c r="E206" s="33"/>
      <c r="F206" s="34"/>
      <c r="G206" s="35"/>
      <c r="H206" s="13"/>
      <c r="I206" s="75"/>
      <c r="J206" s="75"/>
      <c r="K206" s="97"/>
      <c r="L206" s="98"/>
      <c r="M206" s="98"/>
      <c r="N206" s="98"/>
      <c r="O206" s="97"/>
      <c r="P206" s="131"/>
    </row>
    <row r="207" spans="1:16" ht="15.75" x14ac:dyDescent="0.25">
      <c r="A207" s="18"/>
      <c r="B207" s="15"/>
      <c r="C207" s="13"/>
      <c r="D207" s="13"/>
      <c r="E207" s="33"/>
      <c r="F207" s="34"/>
      <c r="G207" s="35"/>
      <c r="H207" s="13"/>
      <c r="I207" s="75"/>
      <c r="J207" s="75"/>
      <c r="K207" s="97"/>
      <c r="L207" s="98"/>
      <c r="M207" s="98"/>
      <c r="N207" s="98"/>
      <c r="O207" s="97"/>
      <c r="P207" s="131"/>
    </row>
    <row r="208" spans="1:16" ht="15.75" x14ac:dyDescent="0.25">
      <c r="A208" s="18"/>
      <c r="B208" s="15"/>
      <c r="C208" s="13"/>
      <c r="D208" s="13"/>
      <c r="E208" s="33"/>
      <c r="F208" s="34"/>
      <c r="G208" s="35"/>
      <c r="H208" s="13"/>
      <c r="I208" s="75"/>
      <c r="J208" s="75"/>
      <c r="K208" s="97"/>
      <c r="L208" s="98"/>
      <c r="M208" s="98"/>
      <c r="N208" s="98"/>
      <c r="O208" s="97"/>
      <c r="P208" s="131"/>
    </row>
    <row r="209" spans="1:16" ht="15.75" x14ac:dyDescent="0.25">
      <c r="A209" s="18"/>
      <c r="B209" s="15"/>
      <c r="C209" s="13"/>
      <c r="D209" s="13"/>
      <c r="E209" s="33"/>
      <c r="F209" s="34"/>
      <c r="G209" s="35"/>
      <c r="H209" s="13"/>
      <c r="I209" s="75"/>
      <c r="J209" s="75"/>
      <c r="K209" s="97"/>
      <c r="L209" s="98"/>
      <c r="M209" s="98"/>
      <c r="N209" s="98"/>
      <c r="O209" s="97"/>
      <c r="P209" s="131"/>
    </row>
    <row r="210" spans="1:16" ht="15.75" x14ac:dyDescent="0.25">
      <c r="A210" s="18"/>
      <c r="B210" s="15"/>
      <c r="C210" s="13"/>
      <c r="D210" s="13"/>
      <c r="E210" s="33"/>
      <c r="F210" s="34"/>
      <c r="G210" s="35"/>
      <c r="H210" s="13"/>
      <c r="I210" s="75"/>
      <c r="J210" s="75"/>
      <c r="K210" s="97"/>
      <c r="L210" s="98"/>
      <c r="M210" s="98"/>
      <c r="N210" s="98"/>
      <c r="O210" s="97"/>
      <c r="P210" s="131"/>
    </row>
    <row r="211" spans="1:16" ht="15.75" x14ac:dyDescent="0.25">
      <c r="A211" s="18"/>
      <c r="B211" s="15"/>
      <c r="C211" s="13"/>
      <c r="D211" s="13"/>
      <c r="E211" s="33"/>
      <c r="F211" s="34"/>
      <c r="G211" s="35"/>
      <c r="H211" s="13"/>
      <c r="I211" s="75"/>
      <c r="J211" s="75"/>
      <c r="K211" s="97"/>
      <c r="L211" s="98"/>
      <c r="M211" s="98"/>
      <c r="N211" s="98"/>
      <c r="O211" s="97"/>
      <c r="P211" s="131"/>
    </row>
    <row r="212" spans="1:16" ht="15.75" x14ac:dyDescent="0.25">
      <c r="A212" s="18"/>
      <c r="B212" s="15"/>
      <c r="C212" s="13"/>
      <c r="D212" s="13"/>
      <c r="E212" s="33"/>
      <c r="F212" s="34"/>
      <c r="G212" s="35"/>
      <c r="H212" s="13"/>
      <c r="I212" s="75"/>
      <c r="J212" s="75"/>
      <c r="K212" s="97"/>
      <c r="L212" s="98"/>
      <c r="M212" s="98"/>
      <c r="N212" s="98"/>
      <c r="O212" s="97"/>
      <c r="P212" s="131"/>
    </row>
    <row r="213" spans="1:16" ht="15.75" x14ac:dyDescent="0.25">
      <c r="A213" s="18"/>
      <c r="B213" s="15"/>
      <c r="C213" s="13"/>
      <c r="D213" s="13"/>
      <c r="E213" s="33"/>
      <c r="F213" s="34"/>
      <c r="G213" s="35"/>
      <c r="H213" s="13"/>
      <c r="I213" s="75"/>
      <c r="J213" s="75"/>
      <c r="K213" s="97"/>
      <c r="L213" s="98"/>
      <c r="M213" s="98"/>
      <c r="N213" s="98"/>
      <c r="O213" s="97"/>
      <c r="P213" s="131"/>
    </row>
    <row r="214" spans="1:16" ht="15.75" x14ac:dyDescent="0.25">
      <c r="A214" s="18"/>
      <c r="B214" s="15"/>
      <c r="C214" s="13"/>
      <c r="D214" s="13"/>
      <c r="E214" s="33"/>
      <c r="F214" s="34"/>
      <c r="G214" s="35"/>
      <c r="H214" s="13"/>
      <c r="I214" s="75"/>
      <c r="J214" s="75"/>
      <c r="K214" s="97"/>
      <c r="L214" s="98"/>
      <c r="M214" s="98"/>
      <c r="N214" s="98"/>
      <c r="O214" s="97"/>
      <c r="P214" s="131"/>
    </row>
    <row r="215" spans="1:16" ht="15.75" x14ac:dyDescent="0.25">
      <c r="A215" s="18"/>
      <c r="B215" s="15"/>
      <c r="C215" s="13"/>
      <c r="D215" s="13"/>
      <c r="E215" s="33"/>
      <c r="F215" s="34"/>
      <c r="G215" s="35"/>
      <c r="H215" s="13"/>
      <c r="I215" s="75"/>
      <c r="J215" s="75"/>
      <c r="K215" s="97"/>
      <c r="L215" s="98"/>
      <c r="M215" s="98"/>
      <c r="N215" s="98"/>
      <c r="O215" s="97"/>
      <c r="P215" s="131"/>
    </row>
    <row r="216" spans="1:16" ht="15.75" x14ac:dyDescent="0.25">
      <c r="A216" s="18"/>
      <c r="B216" s="15"/>
      <c r="C216" s="13"/>
      <c r="D216" s="13"/>
      <c r="E216" s="33"/>
      <c r="F216" s="34"/>
      <c r="G216" s="35"/>
      <c r="H216" s="13"/>
      <c r="I216" s="75"/>
      <c r="J216" s="75"/>
      <c r="K216" s="97"/>
      <c r="L216" s="98"/>
      <c r="M216" s="98"/>
      <c r="N216" s="98"/>
      <c r="O216" s="97"/>
      <c r="P216" s="131"/>
    </row>
    <row r="217" spans="1:16" ht="15.75" x14ac:dyDescent="0.25">
      <c r="A217" s="18"/>
      <c r="B217" s="15"/>
      <c r="C217" s="13"/>
      <c r="D217" s="13"/>
      <c r="E217" s="33"/>
      <c r="F217" s="34"/>
      <c r="G217" s="35"/>
      <c r="H217" s="13"/>
      <c r="I217" s="75"/>
      <c r="J217" s="75"/>
      <c r="K217" s="97"/>
      <c r="L217" s="98"/>
      <c r="M217" s="98"/>
      <c r="N217" s="98"/>
      <c r="O217" s="97"/>
      <c r="P217" s="131"/>
    </row>
    <row r="218" spans="1:16" ht="15.75" x14ac:dyDescent="0.25">
      <c r="A218" s="18"/>
      <c r="B218" s="15"/>
      <c r="C218" s="13"/>
      <c r="D218" s="13"/>
      <c r="E218" s="33"/>
      <c r="F218" s="34"/>
      <c r="G218" s="35"/>
      <c r="H218" s="13"/>
      <c r="I218" s="75"/>
      <c r="J218" s="75"/>
      <c r="K218" s="97"/>
      <c r="L218" s="98"/>
      <c r="M218" s="98"/>
      <c r="N218" s="98"/>
      <c r="O218" s="97"/>
      <c r="P218" s="131"/>
    </row>
    <row r="219" spans="1:16" ht="15.75" x14ac:dyDescent="0.25">
      <c r="A219" s="18"/>
      <c r="B219" s="15"/>
      <c r="C219" s="13"/>
      <c r="D219" s="13"/>
      <c r="E219" s="33"/>
      <c r="F219" s="34"/>
      <c r="G219" s="35"/>
      <c r="H219" s="13"/>
      <c r="I219" s="75"/>
      <c r="J219" s="75"/>
      <c r="K219" s="97"/>
      <c r="L219" s="98"/>
      <c r="M219" s="98"/>
      <c r="N219" s="98"/>
      <c r="O219" s="97"/>
      <c r="P219" s="131"/>
    </row>
    <row r="220" spans="1:16" ht="15.75" x14ac:dyDescent="0.25">
      <c r="A220" s="18"/>
      <c r="B220" s="15"/>
      <c r="C220" s="13"/>
      <c r="D220" s="13"/>
      <c r="E220" s="33"/>
      <c r="F220" s="34"/>
      <c r="G220" s="35"/>
      <c r="H220" s="13"/>
      <c r="I220" s="75"/>
      <c r="J220" s="75"/>
      <c r="K220" s="97"/>
      <c r="L220" s="98"/>
      <c r="M220" s="98"/>
      <c r="N220" s="98"/>
      <c r="O220" s="97"/>
      <c r="P220" s="131"/>
    </row>
    <row r="221" spans="1:16" ht="15.75" x14ac:dyDescent="0.25">
      <c r="A221" s="18"/>
      <c r="B221" s="15"/>
      <c r="C221" s="13"/>
      <c r="D221" s="13"/>
      <c r="E221" s="33"/>
      <c r="F221" s="34"/>
      <c r="G221" s="35"/>
      <c r="H221" s="13"/>
      <c r="I221" s="75"/>
      <c r="J221" s="75"/>
      <c r="K221" s="97"/>
      <c r="L221" s="98"/>
      <c r="M221" s="98"/>
      <c r="N221" s="98"/>
      <c r="O221" s="97"/>
      <c r="P221" s="131"/>
    </row>
    <row r="222" spans="1:16" ht="15.75" x14ac:dyDescent="0.25">
      <c r="A222" s="18"/>
      <c r="B222" s="15"/>
      <c r="C222" s="13"/>
      <c r="D222" s="13"/>
      <c r="E222" s="33"/>
      <c r="F222" s="34"/>
      <c r="G222" s="35"/>
      <c r="H222" s="13"/>
      <c r="I222" s="75"/>
      <c r="J222" s="75"/>
      <c r="K222" s="97"/>
      <c r="L222" s="98"/>
      <c r="M222" s="98"/>
      <c r="N222" s="98"/>
      <c r="O222" s="97"/>
      <c r="P222" s="131"/>
    </row>
    <row r="223" spans="1:16" ht="15.75" x14ac:dyDescent="0.25">
      <c r="A223" s="18"/>
      <c r="B223" s="15"/>
      <c r="C223" s="13"/>
      <c r="D223" s="13"/>
      <c r="E223" s="33"/>
      <c r="F223" s="34"/>
      <c r="G223" s="35"/>
      <c r="H223" s="13"/>
      <c r="I223" s="75"/>
      <c r="J223" s="75"/>
      <c r="K223" s="97"/>
      <c r="L223" s="98"/>
      <c r="M223" s="98"/>
      <c r="N223" s="98"/>
      <c r="O223" s="97"/>
      <c r="P223" s="131"/>
    </row>
    <row r="224" spans="1:16" ht="15.75" x14ac:dyDescent="0.25">
      <c r="A224" s="18"/>
      <c r="B224" s="15"/>
      <c r="C224" s="13"/>
      <c r="D224" s="13"/>
      <c r="E224" s="33"/>
      <c r="F224" s="34"/>
      <c r="G224" s="35"/>
      <c r="H224" s="13"/>
      <c r="I224" s="75"/>
      <c r="J224" s="75"/>
      <c r="K224" s="97"/>
      <c r="L224" s="98"/>
      <c r="M224" s="98"/>
      <c r="N224" s="98"/>
      <c r="O224" s="97"/>
      <c r="P224" s="131"/>
    </row>
    <row r="225" spans="1:16" ht="15.75" x14ac:dyDescent="0.25">
      <c r="A225" s="18"/>
      <c r="B225" s="15"/>
      <c r="C225" s="13"/>
      <c r="D225" s="13"/>
      <c r="E225" s="33"/>
      <c r="F225" s="34"/>
      <c r="G225" s="35"/>
      <c r="H225" s="13"/>
      <c r="I225" s="75"/>
      <c r="J225" s="75"/>
      <c r="K225" s="97"/>
      <c r="L225" s="98"/>
      <c r="M225" s="98"/>
      <c r="N225" s="98"/>
      <c r="O225" s="97"/>
      <c r="P225" s="131"/>
    </row>
    <row r="226" spans="1:16" ht="15.75" x14ac:dyDescent="0.25">
      <c r="A226" s="18"/>
      <c r="B226" s="15"/>
      <c r="C226" s="13"/>
      <c r="D226" s="13"/>
      <c r="E226" s="33"/>
      <c r="F226" s="34"/>
      <c r="G226" s="35"/>
      <c r="H226" s="13"/>
      <c r="I226" s="75"/>
      <c r="J226" s="75"/>
      <c r="K226" s="97"/>
      <c r="L226" s="98"/>
      <c r="M226" s="98"/>
      <c r="N226" s="98"/>
      <c r="O226" s="97"/>
      <c r="P226" s="131"/>
    </row>
    <row r="227" spans="1:16" ht="15.75" x14ac:dyDescent="0.25">
      <c r="A227" s="18"/>
      <c r="B227" s="15"/>
      <c r="C227" s="13"/>
      <c r="D227" s="13"/>
      <c r="E227" s="33"/>
      <c r="F227" s="34"/>
      <c r="G227" s="35"/>
      <c r="H227" s="13"/>
      <c r="I227" s="75"/>
      <c r="J227" s="75"/>
      <c r="K227" s="97"/>
      <c r="L227" s="98"/>
      <c r="M227" s="98"/>
      <c r="N227" s="98"/>
      <c r="O227" s="97"/>
      <c r="P227" s="131"/>
    </row>
    <row r="228" spans="1:16" ht="15.75" x14ac:dyDescent="0.25">
      <c r="A228" s="18"/>
      <c r="B228" s="15"/>
      <c r="C228" s="13"/>
      <c r="D228" s="13"/>
      <c r="E228" s="33"/>
      <c r="F228" s="34"/>
      <c r="G228" s="35"/>
      <c r="H228" s="13"/>
      <c r="I228" s="75"/>
      <c r="J228" s="75"/>
      <c r="K228" s="97"/>
      <c r="L228" s="98"/>
      <c r="M228" s="98"/>
      <c r="N228" s="98"/>
      <c r="O228" s="97"/>
      <c r="P228" s="131"/>
    </row>
    <row r="229" spans="1:16" ht="15.75" x14ac:dyDescent="0.25">
      <c r="A229" s="18"/>
      <c r="B229" s="15"/>
      <c r="C229" s="13"/>
      <c r="D229" s="13"/>
      <c r="E229" s="33"/>
      <c r="F229" s="34"/>
      <c r="G229" s="35"/>
      <c r="H229" s="13"/>
      <c r="I229" s="75"/>
      <c r="J229" s="75"/>
      <c r="K229" s="97"/>
      <c r="L229" s="98"/>
      <c r="M229" s="98"/>
      <c r="N229" s="98"/>
      <c r="O229" s="97"/>
      <c r="P229" s="131"/>
    </row>
    <row r="230" spans="1:16" ht="15.75" x14ac:dyDescent="0.25">
      <c r="A230" s="18"/>
      <c r="B230" s="15"/>
      <c r="C230" s="13"/>
      <c r="D230" s="13"/>
      <c r="E230" s="33"/>
      <c r="F230" s="34"/>
      <c r="G230" s="35"/>
      <c r="H230" s="13"/>
      <c r="I230" s="75"/>
      <c r="J230" s="75"/>
      <c r="K230" s="97"/>
      <c r="L230" s="98"/>
      <c r="M230" s="98"/>
      <c r="N230" s="98"/>
      <c r="O230" s="97"/>
      <c r="P230" s="131"/>
    </row>
    <row r="231" spans="1:16" ht="15.75" x14ac:dyDescent="0.25">
      <c r="A231" s="18"/>
      <c r="B231" s="15"/>
      <c r="C231" s="13"/>
      <c r="D231" s="13"/>
      <c r="E231" s="33"/>
      <c r="F231" s="34"/>
      <c r="G231" s="35"/>
      <c r="H231" s="13"/>
      <c r="I231" s="75"/>
      <c r="J231" s="75"/>
      <c r="K231" s="97"/>
      <c r="L231" s="98"/>
      <c r="M231" s="98"/>
      <c r="N231" s="98"/>
      <c r="O231" s="97"/>
      <c r="P231" s="131"/>
    </row>
    <row r="232" spans="1:16" ht="15.75" x14ac:dyDescent="0.25">
      <c r="A232" s="18"/>
      <c r="B232" s="15"/>
      <c r="C232" s="13"/>
      <c r="D232" s="13"/>
      <c r="E232" s="33"/>
      <c r="F232" s="34"/>
      <c r="G232" s="35"/>
      <c r="H232" s="13"/>
      <c r="I232" s="75"/>
      <c r="J232" s="75"/>
      <c r="K232" s="97"/>
      <c r="L232" s="98"/>
      <c r="M232" s="98"/>
      <c r="N232" s="98"/>
      <c r="O232" s="97"/>
      <c r="P232" s="131"/>
    </row>
    <row r="233" spans="1:16" ht="15.75" x14ac:dyDescent="0.25">
      <c r="A233" s="18"/>
      <c r="B233" s="15"/>
      <c r="C233" s="13"/>
      <c r="D233" s="13"/>
      <c r="E233" s="33"/>
      <c r="F233" s="34"/>
      <c r="G233" s="35"/>
      <c r="H233" s="13"/>
      <c r="I233" s="75"/>
      <c r="J233" s="75"/>
      <c r="K233" s="97"/>
      <c r="L233" s="98"/>
      <c r="M233" s="98"/>
      <c r="N233" s="98"/>
      <c r="O233" s="97"/>
      <c r="P233" s="131"/>
    </row>
    <row r="234" spans="1:16" ht="15.75" x14ac:dyDescent="0.25">
      <c r="A234" s="18"/>
      <c r="B234" s="15"/>
      <c r="C234" s="13"/>
      <c r="D234" s="13"/>
      <c r="E234" s="33"/>
      <c r="F234" s="34"/>
      <c r="G234" s="35"/>
      <c r="H234" s="13"/>
      <c r="I234" s="75"/>
      <c r="J234" s="75"/>
      <c r="K234" s="97"/>
      <c r="L234" s="98"/>
      <c r="M234" s="98"/>
      <c r="N234" s="98"/>
      <c r="O234" s="97"/>
      <c r="P234" s="131"/>
    </row>
    <row r="235" spans="1:16" ht="15.75" x14ac:dyDescent="0.25">
      <c r="A235" s="18"/>
      <c r="B235" s="15"/>
      <c r="C235" s="13"/>
      <c r="D235" s="13"/>
      <c r="E235" s="33"/>
      <c r="F235" s="34"/>
      <c r="G235" s="35"/>
      <c r="H235" s="13"/>
      <c r="I235" s="75"/>
      <c r="J235" s="75"/>
      <c r="K235" s="97"/>
      <c r="L235" s="98"/>
      <c r="M235" s="98"/>
      <c r="N235" s="98"/>
      <c r="O235" s="97"/>
      <c r="P235" s="131"/>
    </row>
    <row r="236" spans="1:16" ht="15.75" x14ac:dyDescent="0.25">
      <c r="A236" s="18"/>
      <c r="B236" s="15"/>
      <c r="C236" s="13"/>
      <c r="D236" s="13"/>
      <c r="E236" s="33"/>
      <c r="F236" s="34"/>
      <c r="G236" s="35"/>
      <c r="H236" s="13"/>
      <c r="I236" s="75"/>
      <c r="J236" s="75"/>
      <c r="K236" s="97"/>
      <c r="L236" s="98"/>
      <c r="M236" s="98"/>
      <c r="N236" s="98"/>
      <c r="O236" s="97"/>
      <c r="P236" s="131"/>
    </row>
    <row r="237" spans="1:16" ht="15.75" x14ac:dyDescent="0.25">
      <c r="A237" s="18"/>
      <c r="B237" s="15"/>
      <c r="C237" s="13"/>
      <c r="D237" s="13"/>
      <c r="E237" s="33"/>
      <c r="F237" s="34"/>
      <c r="G237" s="35"/>
      <c r="H237" s="13"/>
      <c r="I237" s="75"/>
      <c r="J237" s="75"/>
      <c r="K237" s="97"/>
      <c r="L237" s="98"/>
      <c r="M237" s="98"/>
      <c r="N237" s="98"/>
      <c r="O237" s="97"/>
      <c r="P237" s="131"/>
    </row>
    <row r="238" spans="1:16" ht="15.75" x14ac:dyDescent="0.25">
      <c r="A238" s="18"/>
      <c r="B238" s="15"/>
      <c r="C238" s="13"/>
      <c r="D238" s="13"/>
      <c r="E238" s="33"/>
      <c r="F238" s="34"/>
      <c r="G238" s="35"/>
      <c r="H238" s="13"/>
      <c r="I238" s="75"/>
      <c r="J238" s="75"/>
      <c r="K238" s="97"/>
      <c r="L238" s="98"/>
      <c r="M238" s="98"/>
      <c r="N238" s="98"/>
      <c r="O238" s="97"/>
      <c r="P238" s="131"/>
    </row>
    <row r="239" spans="1:16" ht="15.75" x14ac:dyDescent="0.25">
      <c r="A239" s="18"/>
      <c r="B239" s="15"/>
      <c r="C239" s="13"/>
      <c r="D239" s="13"/>
      <c r="E239" s="33"/>
      <c r="F239" s="34"/>
      <c r="G239" s="35"/>
      <c r="H239" s="13"/>
      <c r="I239" s="75"/>
      <c r="J239" s="75"/>
      <c r="K239" s="97"/>
      <c r="L239" s="98"/>
      <c r="M239" s="98"/>
      <c r="N239" s="98"/>
      <c r="O239" s="97"/>
      <c r="P239" s="131"/>
    </row>
    <row r="240" spans="1:16" ht="15.75" x14ac:dyDescent="0.25">
      <c r="A240" s="18"/>
      <c r="B240" s="15"/>
      <c r="C240" s="13"/>
      <c r="D240" s="13"/>
      <c r="E240" s="33"/>
      <c r="F240" s="34"/>
      <c r="G240" s="35"/>
      <c r="H240" s="13"/>
      <c r="I240" s="75"/>
      <c r="J240" s="75"/>
      <c r="K240" s="97"/>
      <c r="L240" s="98"/>
      <c r="M240" s="98"/>
      <c r="N240" s="98"/>
      <c r="O240" s="97"/>
      <c r="P240" s="131"/>
    </row>
    <row r="241" spans="1:16" ht="15.75" x14ac:dyDescent="0.25">
      <c r="A241" s="18"/>
      <c r="B241" s="15"/>
      <c r="C241" s="13"/>
      <c r="D241" s="13"/>
      <c r="E241" s="33"/>
      <c r="F241" s="34"/>
      <c r="G241" s="35"/>
      <c r="H241" s="13"/>
      <c r="I241" s="75"/>
      <c r="J241" s="75"/>
      <c r="K241" s="97"/>
      <c r="L241" s="98"/>
      <c r="M241" s="98"/>
      <c r="N241" s="98"/>
      <c r="O241" s="97"/>
      <c r="P241" s="131"/>
    </row>
    <row r="242" spans="1:16" ht="15.75" x14ac:dyDescent="0.25">
      <c r="A242" s="18"/>
      <c r="B242" s="15"/>
      <c r="C242" s="13"/>
      <c r="D242" s="13"/>
      <c r="E242" s="33"/>
      <c r="F242" s="34"/>
      <c r="G242" s="35"/>
      <c r="H242" s="13"/>
      <c r="I242" s="75"/>
      <c r="J242" s="75"/>
      <c r="K242" s="97"/>
      <c r="L242" s="98"/>
      <c r="M242" s="98"/>
      <c r="N242" s="98"/>
      <c r="O242" s="97"/>
      <c r="P242" s="131"/>
    </row>
    <row r="243" spans="1:16" ht="15.75" x14ac:dyDescent="0.25">
      <c r="A243" s="18"/>
      <c r="B243" s="15"/>
      <c r="C243" s="13"/>
      <c r="D243" s="13"/>
      <c r="E243" s="33"/>
      <c r="F243" s="34"/>
      <c r="G243" s="35"/>
      <c r="H243" s="13"/>
      <c r="I243" s="75"/>
      <c r="J243" s="75"/>
      <c r="K243" s="97"/>
      <c r="L243" s="98"/>
      <c r="M243" s="98"/>
      <c r="N243" s="98"/>
      <c r="O243" s="97"/>
      <c r="P243" s="131"/>
    </row>
    <row r="244" spans="1:16" ht="15.75" x14ac:dyDescent="0.25">
      <c r="A244" s="18"/>
      <c r="B244" s="15"/>
      <c r="C244" s="13"/>
      <c r="D244" s="13"/>
      <c r="E244" s="33"/>
      <c r="F244" s="34"/>
      <c r="G244" s="35"/>
      <c r="H244" s="13"/>
      <c r="I244" s="75"/>
      <c r="J244" s="75"/>
      <c r="K244" s="97"/>
      <c r="L244" s="98"/>
      <c r="M244" s="98"/>
      <c r="N244" s="98"/>
      <c r="O244" s="97"/>
      <c r="P244" s="131"/>
    </row>
    <row r="245" spans="1:16" ht="15.75" x14ac:dyDescent="0.25">
      <c r="A245" s="18"/>
      <c r="B245" s="15"/>
      <c r="C245" s="13"/>
      <c r="D245" s="13"/>
      <c r="E245" s="33"/>
      <c r="F245" s="34"/>
      <c r="G245" s="35"/>
      <c r="H245" s="13"/>
      <c r="I245" s="75"/>
      <c r="J245" s="75"/>
      <c r="K245" s="97"/>
      <c r="L245" s="98"/>
      <c r="M245" s="98"/>
      <c r="N245" s="98"/>
      <c r="O245" s="97"/>
      <c r="P245" s="131"/>
    </row>
    <row r="246" spans="1:16" ht="15.75" x14ac:dyDescent="0.25">
      <c r="A246" s="18"/>
      <c r="B246" s="15"/>
      <c r="C246" s="13"/>
      <c r="D246" s="13"/>
      <c r="E246" s="33"/>
      <c r="F246" s="34"/>
      <c r="G246" s="35"/>
      <c r="H246" s="13"/>
      <c r="I246" s="75"/>
      <c r="J246" s="75"/>
      <c r="K246" s="97"/>
      <c r="L246" s="98"/>
      <c r="M246" s="98"/>
      <c r="N246" s="98"/>
      <c r="O246" s="97"/>
      <c r="P246" s="131"/>
    </row>
    <row r="247" spans="1:16" ht="15.75" x14ac:dyDescent="0.25">
      <c r="A247" s="18"/>
      <c r="B247" s="15"/>
      <c r="C247" s="13"/>
      <c r="D247" s="13"/>
      <c r="E247" s="33"/>
      <c r="F247" s="34"/>
      <c r="G247" s="35"/>
      <c r="H247" s="13"/>
      <c r="I247" s="75"/>
      <c r="J247" s="75"/>
      <c r="K247" s="97"/>
      <c r="L247" s="98"/>
      <c r="M247" s="98"/>
      <c r="N247" s="98"/>
      <c r="O247" s="97"/>
      <c r="P247" s="131"/>
    </row>
    <row r="248" spans="1:16" ht="15.75" x14ac:dyDescent="0.25">
      <c r="A248" s="18"/>
      <c r="B248" s="15"/>
      <c r="C248" s="13"/>
      <c r="D248" s="13"/>
      <c r="E248" s="33"/>
      <c r="F248" s="34"/>
      <c r="G248" s="35"/>
      <c r="H248" s="13"/>
      <c r="I248" s="75"/>
      <c r="J248" s="75"/>
      <c r="K248" s="97"/>
      <c r="L248" s="98"/>
      <c r="M248" s="98"/>
      <c r="N248" s="98"/>
      <c r="O248" s="97"/>
      <c r="P248" s="131"/>
    </row>
    <row r="249" spans="1:16" ht="15.75" x14ac:dyDescent="0.25">
      <c r="A249" s="18"/>
      <c r="B249" s="15"/>
      <c r="C249" s="13"/>
      <c r="D249" s="13"/>
      <c r="E249" s="33"/>
      <c r="F249" s="34"/>
      <c r="G249" s="35"/>
      <c r="H249" s="13"/>
      <c r="I249" s="75"/>
      <c r="J249" s="75"/>
      <c r="K249" s="97"/>
      <c r="L249" s="98"/>
      <c r="M249" s="98"/>
      <c r="N249" s="98"/>
      <c r="O249" s="97"/>
      <c r="P249" s="131"/>
    </row>
    <row r="250" spans="1:16" ht="15.75" x14ac:dyDescent="0.25">
      <c r="A250" s="18"/>
      <c r="B250" s="15"/>
      <c r="C250" s="13"/>
      <c r="D250" s="13"/>
      <c r="E250" s="33"/>
      <c r="F250" s="34"/>
      <c r="G250" s="35"/>
      <c r="H250" s="13"/>
      <c r="I250" s="75"/>
      <c r="J250" s="75"/>
      <c r="K250" s="97"/>
      <c r="L250" s="98"/>
      <c r="M250" s="98"/>
      <c r="N250" s="98"/>
      <c r="O250" s="97"/>
      <c r="P250" s="131"/>
    </row>
    <row r="251" spans="1:16" ht="15.75" x14ac:dyDescent="0.25">
      <c r="A251" s="18"/>
      <c r="B251" s="15"/>
      <c r="C251" s="13"/>
      <c r="D251" s="13"/>
      <c r="E251" s="33"/>
      <c r="F251" s="34"/>
      <c r="G251" s="35"/>
      <c r="H251" s="13"/>
      <c r="I251" s="75"/>
      <c r="J251" s="75"/>
      <c r="K251" s="97"/>
      <c r="L251" s="98"/>
      <c r="M251" s="98"/>
      <c r="N251" s="98"/>
      <c r="O251" s="97"/>
      <c r="P251" s="131"/>
    </row>
    <row r="252" spans="1:16" ht="15.75" x14ac:dyDescent="0.25">
      <c r="A252" s="18"/>
      <c r="B252" s="15"/>
      <c r="C252" s="13"/>
      <c r="D252" s="13"/>
      <c r="E252" s="33"/>
      <c r="F252" s="34"/>
      <c r="G252" s="35"/>
      <c r="H252" s="13"/>
      <c r="I252" s="75"/>
      <c r="J252" s="75"/>
      <c r="K252" s="97"/>
      <c r="L252" s="98"/>
      <c r="M252" s="98"/>
      <c r="N252" s="98"/>
      <c r="O252" s="97"/>
      <c r="P252" s="131"/>
    </row>
    <row r="253" spans="1:16" ht="15.75" x14ac:dyDescent="0.25">
      <c r="A253" s="18"/>
      <c r="B253" s="15"/>
      <c r="C253" s="13"/>
      <c r="D253" s="13"/>
      <c r="E253" s="33"/>
      <c r="F253" s="34"/>
      <c r="G253" s="35"/>
      <c r="H253" s="13"/>
      <c r="I253" s="75"/>
      <c r="J253" s="75"/>
      <c r="K253" s="97"/>
      <c r="L253" s="98"/>
      <c r="M253" s="98"/>
      <c r="N253" s="98"/>
      <c r="O253" s="97"/>
      <c r="P253" s="131"/>
    </row>
    <row r="254" spans="1:16" ht="15.75" x14ac:dyDescent="0.25">
      <c r="A254" s="18"/>
      <c r="B254" s="15"/>
      <c r="C254" s="13"/>
      <c r="D254" s="13"/>
      <c r="E254" s="33"/>
      <c r="F254" s="34"/>
      <c r="G254" s="35"/>
      <c r="H254" s="13"/>
      <c r="I254" s="75"/>
      <c r="J254" s="75"/>
      <c r="K254" s="97"/>
      <c r="L254" s="98"/>
      <c r="M254" s="98"/>
      <c r="N254" s="98"/>
      <c r="O254" s="97"/>
      <c r="P254" s="131"/>
    </row>
    <row r="255" spans="1:16" ht="15.75" x14ac:dyDescent="0.25">
      <c r="A255" s="18"/>
      <c r="B255" s="15"/>
      <c r="C255" s="13"/>
      <c r="D255" s="13"/>
      <c r="E255" s="33"/>
      <c r="F255" s="34"/>
      <c r="G255" s="35"/>
      <c r="H255" s="13"/>
      <c r="I255" s="75"/>
      <c r="J255" s="75"/>
      <c r="K255" s="97"/>
      <c r="L255" s="98"/>
      <c r="M255" s="98"/>
      <c r="N255" s="98"/>
      <c r="O255" s="97"/>
      <c r="P255" s="131"/>
    </row>
    <row r="256" spans="1:16" ht="15.75" x14ac:dyDescent="0.25">
      <c r="A256" s="18"/>
      <c r="B256" s="15"/>
      <c r="C256" s="13"/>
      <c r="D256" s="13"/>
      <c r="E256" s="33"/>
      <c r="F256" s="34"/>
      <c r="G256" s="35"/>
      <c r="H256" s="13"/>
      <c r="I256" s="75"/>
      <c r="J256" s="75"/>
      <c r="K256" s="97"/>
      <c r="L256" s="98"/>
      <c r="M256" s="98"/>
      <c r="N256" s="98"/>
      <c r="O256" s="97"/>
      <c r="P256" s="131"/>
    </row>
    <row r="257" spans="1:16" ht="15.75" x14ac:dyDescent="0.25">
      <c r="A257" s="18"/>
      <c r="B257" s="15"/>
      <c r="C257" s="13"/>
      <c r="D257" s="13"/>
      <c r="E257" s="33"/>
      <c r="F257" s="34"/>
      <c r="G257" s="35"/>
      <c r="H257" s="13"/>
      <c r="I257" s="75"/>
      <c r="J257" s="75"/>
      <c r="K257" s="97"/>
      <c r="L257" s="98"/>
      <c r="M257" s="98"/>
      <c r="N257" s="98"/>
      <c r="O257" s="97"/>
      <c r="P257" s="131"/>
    </row>
    <row r="258" spans="1:16" ht="15.75" x14ac:dyDescent="0.25">
      <c r="A258" s="18"/>
      <c r="B258" s="15"/>
      <c r="C258" s="13"/>
      <c r="D258" s="13"/>
      <c r="E258" s="33"/>
      <c r="F258" s="34"/>
      <c r="G258" s="35"/>
      <c r="H258" s="13"/>
      <c r="I258" s="75"/>
      <c r="J258" s="75"/>
      <c r="K258" s="97"/>
      <c r="L258" s="98"/>
      <c r="M258" s="98"/>
      <c r="N258" s="98"/>
      <c r="O258" s="97"/>
      <c r="P258" s="131"/>
    </row>
    <row r="259" spans="1:16" ht="15.75" x14ac:dyDescent="0.25">
      <c r="A259" s="18"/>
      <c r="B259" s="15"/>
      <c r="C259" s="13"/>
      <c r="D259" s="13"/>
      <c r="E259" s="33"/>
      <c r="F259" s="34"/>
      <c r="G259" s="35"/>
      <c r="H259" s="13"/>
      <c r="I259" s="75"/>
      <c r="J259" s="75"/>
      <c r="K259" s="97"/>
      <c r="L259" s="98"/>
      <c r="M259" s="98"/>
      <c r="N259" s="98"/>
      <c r="O259" s="97"/>
      <c r="P259" s="131"/>
    </row>
    <row r="260" spans="1:16" ht="15.75" x14ac:dyDescent="0.25">
      <c r="A260" s="18"/>
      <c r="B260" s="15"/>
      <c r="C260" s="13"/>
      <c r="D260" s="13"/>
      <c r="E260" s="33"/>
      <c r="F260" s="34"/>
      <c r="G260" s="35"/>
      <c r="H260" s="13"/>
      <c r="I260" s="75"/>
      <c r="J260" s="75"/>
      <c r="K260" s="97"/>
      <c r="L260" s="98"/>
      <c r="M260" s="98"/>
      <c r="N260" s="98"/>
      <c r="O260" s="97"/>
      <c r="P260" s="131"/>
    </row>
    <row r="261" spans="1:16" ht="15.75" x14ac:dyDescent="0.25">
      <c r="A261" s="18"/>
      <c r="B261" s="15"/>
      <c r="C261" s="13"/>
      <c r="D261" s="13"/>
      <c r="E261" s="33"/>
      <c r="F261" s="34"/>
      <c r="G261" s="35"/>
      <c r="H261" s="13"/>
      <c r="I261" s="75"/>
      <c r="J261" s="75"/>
      <c r="K261" s="97"/>
      <c r="L261" s="98"/>
      <c r="M261" s="98"/>
      <c r="N261" s="98"/>
      <c r="O261" s="97"/>
      <c r="P261" s="131"/>
    </row>
    <row r="262" spans="1:16" ht="15.75" x14ac:dyDescent="0.25">
      <c r="A262" s="18"/>
      <c r="B262" s="15"/>
      <c r="C262" s="13"/>
      <c r="D262" s="13"/>
      <c r="E262" s="33"/>
      <c r="F262" s="34"/>
      <c r="G262" s="35"/>
      <c r="H262" s="13"/>
      <c r="I262" s="75"/>
      <c r="J262" s="75"/>
      <c r="K262" s="97"/>
      <c r="L262" s="98"/>
      <c r="M262" s="98"/>
      <c r="N262" s="98"/>
      <c r="O262" s="97"/>
      <c r="P262" s="131"/>
    </row>
    <row r="263" spans="1:16" ht="15.75" x14ac:dyDescent="0.25">
      <c r="A263" s="18"/>
      <c r="B263" s="15"/>
      <c r="C263" s="13"/>
      <c r="D263" s="13"/>
      <c r="E263" s="33"/>
      <c r="F263" s="34"/>
      <c r="G263" s="35"/>
      <c r="H263" s="13"/>
      <c r="I263" s="75"/>
      <c r="J263" s="75"/>
      <c r="K263" s="97"/>
      <c r="L263" s="98"/>
      <c r="M263" s="98"/>
      <c r="N263" s="98"/>
      <c r="O263" s="97"/>
      <c r="P263" s="131"/>
    </row>
    <row r="264" spans="1:16" ht="15.75" x14ac:dyDescent="0.25">
      <c r="A264" s="18"/>
      <c r="B264" s="15"/>
      <c r="C264" s="13"/>
      <c r="D264" s="13"/>
      <c r="E264" s="33"/>
      <c r="F264" s="34"/>
      <c r="G264" s="35"/>
      <c r="H264" s="13"/>
      <c r="I264" s="75"/>
      <c r="J264" s="75"/>
      <c r="K264" s="97"/>
      <c r="L264" s="98"/>
      <c r="M264" s="98"/>
      <c r="N264" s="98"/>
      <c r="O264" s="97"/>
      <c r="P264" s="131"/>
    </row>
    <row r="265" spans="1:16" ht="15.75" x14ac:dyDescent="0.25">
      <c r="A265" s="18"/>
      <c r="B265" s="15"/>
      <c r="C265" s="13"/>
      <c r="D265" s="13"/>
      <c r="E265" s="33"/>
      <c r="F265" s="34"/>
      <c r="G265" s="35"/>
      <c r="H265" s="13"/>
      <c r="I265" s="75"/>
      <c r="J265" s="75"/>
      <c r="K265" s="97"/>
      <c r="L265" s="98"/>
      <c r="M265" s="98"/>
      <c r="N265" s="98"/>
      <c r="O265" s="97"/>
      <c r="P265" s="131"/>
    </row>
    <row r="266" spans="1:16" ht="15.75" x14ac:dyDescent="0.25">
      <c r="A266" s="18"/>
      <c r="B266" s="15"/>
      <c r="C266" s="13"/>
      <c r="D266" s="13"/>
      <c r="E266" s="33"/>
      <c r="F266" s="34"/>
      <c r="G266" s="35"/>
      <c r="H266" s="13"/>
      <c r="I266" s="75"/>
      <c r="J266" s="75"/>
      <c r="K266" s="97"/>
      <c r="L266" s="98"/>
      <c r="M266" s="98"/>
      <c r="N266" s="98"/>
      <c r="O266" s="97"/>
      <c r="P266" s="131"/>
    </row>
    <row r="267" spans="1:16" ht="15.75" x14ac:dyDescent="0.25">
      <c r="A267" s="18"/>
      <c r="B267" s="15"/>
      <c r="C267" s="13"/>
      <c r="D267" s="13"/>
      <c r="E267" s="33"/>
      <c r="F267" s="34"/>
      <c r="G267" s="35"/>
      <c r="H267" s="13"/>
      <c r="I267" s="75"/>
      <c r="J267" s="75"/>
      <c r="K267" s="97"/>
      <c r="L267" s="98"/>
      <c r="M267" s="98"/>
      <c r="N267" s="98"/>
      <c r="O267" s="97"/>
      <c r="P267" s="131"/>
    </row>
    <row r="268" spans="1:16" ht="15.75" x14ac:dyDescent="0.25">
      <c r="A268" s="18"/>
      <c r="B268" s="15"/>
      <c r="C268" s="13"/>
      <c r="D268" s="13"/>
      <c r="E268" s="33"/>
      <c r="F268" s="34"/>
      <c r="G268" s="35"/>
      <c r="H268" s="13"/>
      <c r="I268" s="75"/>
      <c r="J268" s="75"/>
      <c r="K268" s="97"/>
      <c r="L268" s="98"/>
      <c r="M268" s="98"/>
      <c r="N268" s="98"/>
      <c r="O268" s="97"/>
      <c r="P268" s="131"/>
    </row>
    <row r="269" spans="1:16" ht="15.75" x14ac:dyDescent="0.25">
      <c r="A269" s="18"/>
      <c r="B269" s="15"/>
      <c r="C269" s="13"/>
      <c r="D269" s="13"/>
      <c r="E269" s="33"/>
      <c r="F269" s="34"/>
      <c r="G269" s="35"/>
      <c r="H269" s="13"/>
      <c r="I269" s="75"/>
      <c r="J269" s="75"/>
      <c r="K269" s="97"/>
      <c r="L269" s="98"/>
      <c r="M269" s="98"/>
      <c r="N269" s="98"/>
      <c r="O269" s="97"/>
      <c r="P269" s="131"/>
    </row>
    <row r="270" spans="1:16" ht="15.75" x14ac:dyDescent="0.25">
      <c r="A270" s="18"/>
      <c r="B270" s="15"/>
      <c r="C270" s="13"/>
      <c r="D270" s="13"/>
      <c r="E270" s="33"/>
      <c r="F270" s="34"/>
      <c r="G270" s="35"/>
      <c r="H270" s="13"/>
      <c r="I270" s="75"/>
      <c r="J270" s="75"/>
      <c r="K270" s="97"/>
      <c r="L270" s="98"/>
      <c r="M270" s="98"/>
      <c r="N270" s="98"/>
      <c r="O270" s="97"/>
      <c r="P270" s="131"/>
    </row>
    <row r="271" spans="1:16" ht="15.75" x14ac:dyDescent="0.25">
      <c r="A271" s="18"/>
      <c r="B271" s="15"/>
      <c r="C271" s="13"/>
      <c r="D271" s="13"/>
      <c r="E271" s="33"/>
      <c r="F271" s="34"/>
      <c r="G271" s="35"/>
      <c r="H271" s="13"/>
      <c r="I271" s="75"/>
      <c r="J271" s="75"/>
      <c r="K271" s="97"/>
      <c r="L271" s="98"/>
      <c r="M271" s="98"/>
      <c r="N271" s="98"/>
      <c r="O271" s="97"/>
      <c r="P271" s="131"/>
    </row>
    <row r="272" spans="1:16" ht="15.75" x14ac:dyDescent="0.25">
      <c r="A272" s="18"/>
      <c r="B272" s="15"/>
      <c r="C272" s="13"/>
      <c r="D272" s="13"/>
      <c r="E272" s="33"/>
      <c r="F272" s="34"/>
      <c r="G272" s="35"/>
      <c r="H272" s="13"/>
      <c r="I272" s="75"/>
      <c r="J272" s="75"/>
      <c r="K272" s="97"/>
      <c r="L272" s="98"/>
      <c r="M272" s="98"/>
      <c r="N272" s="98"/>
      <c r="O272" s="97"/>
      <c r="P272" s="131"/>
    </row>
    <row r="273" spans="1:16" ht="15.75" x14ac:dyDescent="0.25">
      <c r="A273" s="18"/>
      <c r="B273" s="15"/>
      <c r="C273" s="13"/>
      <c r="D273" s="13"/>
      <c r="E273" s="33"/>
      <c r="F273" s="34"/>
      <c r="G273" s="35"/>
      <c r="H273" s="13"/>
      <c r="I273" s="75"/>
      <c r="J273" s="75"/>
      <c r="K273" s="97"/>
      <c r="L273" s="98"/>
      <c r="M273" s="98"/>
      <c r="N273" s="98"/>
      <c r="O273" s="97"/>
      <c r="P273" s="131"/>
    </row>
    <row r="274" spans="1:16" ht="15.75" x14ac:dyDescent="0.25">
      <c r="A274" s="18"/>
      <c r="B274" s="15"/>
      <c r="C274" s="13"/>
      <c r="D274" s="13"/>
      <c r="E274" s="33"/>
      <c r="F274" s="34"/>
      <c r="G274" s="35"/>
      <c r="H274" s="13"/>
      <c r="I274" s="75"/>
      <c r="J274" s="75"/>
      <c r="K274" s="97"/>
      <c r="L274" s="98"/>
      <c r="M274" s="98"/>
      <c r="N274" s="98"/>
      <c r="O274" s="97"/>
      <c r="P274" s="131"/>
    </row>
    <row r="275" spans="1:16" ht="15.75" x14ac:dyDescent="0.25">
      <c r="A275" s="18"/>
      <c r="B275" s="15"/>
      <c r="C275" s="13"/>
      <c r="D275" s="13"/>
      <c r="E275" s="33"/>
      <c r="F275" s="34"/>
      <c r="G275" s="35"/>
      <c r="H275" s="13"/>
      <c r="I275" s="75"/>
      <c r="J275" s="75"/>
      <c r="K275" s="97"/>
      <c r="L275" s="98"/>
      <c r="M275" s="98"/>
      <c r="N275" s="98"/>
      <c r="O275" s="97"/>
      <c r="P275" s="131"/>
    </row>
    <row r="276" spans="1:16" ht="15.75" x14ac:dyDescent="0.25">
      <c r="A276" s="18"/>
      <c r="B276" s="15"/>
      <c r="C276" s="13"/>
      <c r="D276" s="13"/>
      <c r="E276" s="33"/>
      <c r="F276" s="34"/>
      <c r="G276" s="35"/>
      <c r="H276" s="13"/>
      <c r="I276" s="75"/>
      <c r="J276" s="75"/>
      <c r="K276" s="97"/>
      <c r="L276" s="98"/>
      <c r="M276" s="98"/>
      <c r="N276" s="98"/>
      <c r="O276" s="97"/>
      <c r="P276" s="131"/>
    </row>
    <row r="277" spans="1:16" ht="15.75" x14ac:dyDescent="0.25">
      <c r="A277" s="18"/>
      <c r="B277" s="15"/>
      <c r="C277" s="13"/>
      <c r="D277" s="13"/>
      <c r="E277" s="33"/>
      <c r="F277" s="34"/>
      <c r="G277" s="35"/>
      <c r="H277" s="13"/>
      <c r="I277" s="75"/>
      <c r="J277" s="75"/>
      <c r="K277" s="97"/>
      <c r="L277" s="98"/>
      <c r="M277" s="98"/>
      <c r="N277" s="98"/>
      <c r="O277" s="97"/>
      <c r="P277" s="131"/>
    </row>
    <row r="278" spans="1:16" ht="15.75" x14ac:dyDescent="0.25">
      <c r="A278" s="18"/>
      <c r="B278" s="15"/>
      <c r="C278" s="13"/>
      <c r="D278" s="13"/>
      <c r="E278" s="33"/>
      <c r="F278" s="34"/>
      <c r="G278" s="35"/>
      <c r="H278" s="13"/>
      <c r="I278" s="75"/>
      <c r="J278" s="75"/>
      <c r="K278" s="97"/>
      <c r="L278" s="98"/>
      <c r="M278" s="98"/>
      <c r="N278" s="98"/>
      <c r="O278" s="97"/>
      <c r="P278" s="131"/>
    </row>
    <row r="279" spans="1:16" ht="15.75" x14ac:dyDescent="0.25">
      <c r="A279" s="18"/>
      <c r="B279" s="15"/>
      <c r="C279" s="13"/>
      <c r="D279" s="13"/>
      <c r="E279" s="33"/>
      <c r="F279" s="34"/>
      <c r="G279" s="35"/>
      <c r="H279" s="13"/>
      <c r="I279" s="75"/>
      <c r="J279" s="75"/>
      <c r="K279" s="97"/>
      <c r="L279" s="98"/>
      <c r="M279" s="98"/>
      <c r="N279" s="98"/>
      <c r="O279" s="97"/>
      <c r="P279" s="131"/>
    </row>
    <row r="280" spans="1:16" ht="15.75" x14ac:dyDescent="0.25">
      <c r="A280" s="18"/>
      <c r="B280" s="15"/>
      <c r="C280" s="13"/>
      <c r="D280" s="13"/>
      <c r="E280" s="33"/>
      <c r="F280" s="34"/>
      <c r="G280" s="35"/>
      <c r="H280" s="13"/>
      <c r="I280" s="75"/>
      <c r="J280" s="75"/>
      <c r="K280" s="97"/>
      <c r="L280" s="98"/>
      <c r="M280" s="98"/>
      <c r="N280" s="98"/>
      <c r="O280" s="97"/>
      <c r="P280" s="131"/>
    </row>
    <row r="281" spans="1:16" ht="15.75" x14ac:dyDescent="0.25">
      <c r="A281" s="18"/>
      <c r="B281" s="15"/>
      <c r="C281" s="13"/>
      <c r="D281" s="13"/>
      <c r="E281" s="33"/>
      <c r="F281" s="34"/>
      <c r="G281" s="35"/>
      <c r="H281" s="13"/>
      <c r="I281" s="75"/>
      <c r="J281" s="75"/>
      <c r="K281" s="97"/>
      <c r="L281" s="98"/>
      <c r="M281" s="98"/>
      <c r="N281" s="98"/>
      <c r="O281" s="97"/>
      <c r="P281" s="131"/>
    </row>
    <row r="282" spans="1:16" ht="15.75" x14ac:dyDescent="0.25">
      <c r="A282" s="18"/>
      <c r="B282" s="15"/>
      <c r="C282" s="13"/>
      <c r="D282" s="13"/>
      <c r="E282" s="33"/>
      <c r="F282" s="34"/>
      <c r="G282" s="35"/>
      <c r="H282" s="13"/>
      <c r="I282" s="75"/>
      <c r="J282" s="75"/>
      <c r="K282" s="97"/>
      <c r="L282" s="98"/>
      <c r="M282" s="98"/>
      <c r="N282" s="98"/>
      <c r="O282" s="97"/>
      <c r="P282" s="131"/>
    </row>
    <row r="283" spans="1:16" ht="15.75" x14ac:dyDescent="0.25">
      <c r="A283" s="18"/>
      <c r="B283" s="15"/>
      <c r="C283" s="13"/>
      <c r="D283" s="13"/>
      <c r="E283" s="33"/>
      <c r="F283" s="34"/>
      <c r="G283" s="35"/>
      <c r="H283" s="13"/>
      <c r="I283" s="75"/>
      <c r="J283" s="75"/>
      <c r="K283" s="97"/>
      <c r="L283" s="98"/>
      <c r="M283" s="98"/>
      <c r="N283" s="98"/>
      <c r="O283" s="97"/>
      <c r="P283" s="131"/>
    </row>
    <row r="284" spans="1:16" ht="15.75" x14ac:dyDescent="0.25">
      <c r="A284" s="18"/>
      <c r="B284" s="15"/>
      <c r="C284" s="13"/>
      <c r="D284" s="13"/>
      <c r="E284" s="33"/>
      <c r="F284" s="34"/>
      <c r="G284" s="35"/>
      <c r="H284" s="13"/>
      <c r="I284" s="75"/>
      <c r="J284" s="75"/>
      <c r="K284" s="97"/>
      <c r="L284" s="98"/>
      <c r="M284" s="98"/>
      <c r="N284" s="98"/>
      <c r="O284" s="97"/>
      <c r="P284" s="131"/>
    </row>
    <row r="285" spans="1:16" ht="15.75" x14ac:dyDescent="0.25">
      <c r="A285" s="18"/>
      <c r="B285" s="15"/>
      <c r="C285" s="13"/>
      <c r="D285" s="13"/>
      <c r="E285" s="33"/>
      <c r="F285" s="34"/>
      <c r="G285" s="35"/>
      <c r="H285" s="13"/>
      <c r="I285" s="75"/>
      <c r="J285" s="75"/>
      <c r="K285" s="97"/>
      <c r="L285" s="98"/>
      <c r="M285" s="98"/>
      <c r="N285" s="98"/>
      <c r="O285" s="97"/>
      <c r="P285" s="131"/>
    </row>
    <row r="286" spans="1:16" ht="15.75" x14ac:dyDescent="0.25">
      <c r="A286" s="18"/>
      <c r="B286" s="15"/>
      <c r="C286" s="13"/>
      <c r="D286" s="13"/>
      <c r="E286" s="33"/>
      <c r="F286" s="34"/>
      <c r="G286" s="35"/>
      <c r="H286" s="13"/>
      <c r="I286" s="75"/>
      <c r="J286" s="75"/>
      <c r="K286" s="97"/>
      <c r="L286" s="98"/>
      <c r="M286" s="98"/>
      <c r="N286" s="98"/>
      <c r="O286" s="97"/>
      <c r="P286" s="131"/>
    </row>
    <row r="287" spans="1:16" ht="15.75" x14ac:dyDescent="0.25">
      <c r="A287" s="18"/>
      <c r="B287" s="15"/>
      <c r="C287" s="13"/>
      <c r="D287" s="13"/>
      <c r="E287" s="33"/>
      <c r="F287" s="34"/>
      <c r="G287" s="35"/>
      <c r="H287" s="13"/>
      <c r="I287" s="75"/>
      <c r="J287" s="75"/>
      <c r="K287" s="97"/>
      <c r="L287" s="98"/>
      <c r="M287" s="98"/>
      <c r="N287" s="98"/>
      <c r="O287" s="97"/>
      <c r="P287" s="131"/>
    </row>
    <row r="288" spans="1:16" ht="15.75" x14ac:dyDescent="0.25">
      <c r="A288" s="18"/>
      <c r="B288" s="15"/>
      <c r="C288" s="13"/>
      <c r="D288" s="13"/>
      <c r="E288" s="33"/>
      <c r="F288" s="34"/>
      <c r="G288" s="35"/>
      <c r="H288" s="13"/>
      <c r="I288" s="75"/>
      <c r="J288" s="75"/>
      <c r="K288" s="97"/>
      <c r="L288" s="98"/>
      <c r="M288" s="98"/>
      <c r="N288" s="98"/>
      <c r="O288" s="97"/>
      <c r="P288" s="131"/>
    </row>
    <row r="289" spans="1:24" ht="15.75" x14ac:dyDescent="0.25">
      <c r="A289" s="18"/>
      <c r="B289" s="15"/>
      <c r="C289" s="13"/>
      <c r="D289" s="13"/>
      <c r="E289" s="33"/>
      <c r="F289" s="34"/>
      <c r="G289" s="35"/>
      <c r="H289" s="13"/>
      <c r="I289" s="75"/>
      <c r="J289" s="75"/>
      <c r="K289" s="97"/>
      <c r="L289" s="98"/>
      <c r="M289" s="98"/>
      <c r="N289" s="98"/>
      <c r="O289" s="97"/>
      <c r="P289" s="131"/>
    </row>
    <row r="290" spans="1:24" ht="15.75" x14ac:dyDescent="0.25">
      <c r="A290" s="18"/>
      <c r="B290" s="15"/>
      <c r="C290" s="13"/>
      <c r="D290" s="13"/>
      <c r="E290" s="33"/>
      <c r="F290" s="34"/>
      <c r="G290" s="35"/>
      <c r="H290" s="13"/>
      <c r="I290" s="75"/>
      <c r="J290" s="75"/>
      <c r="K290" s="97"/>
      <c r="L290" s="98"/>
      <c r="M290" s="98"/>
      <c r="N290" s="98"/>
      <c r="O290" s="97"/>
      <c r="P290" s="131"/>
    </row>
    <row r="291" spans="1:24" ht="15.75" x14ac:dyDescent="0.25">
      <c r="A291" s="18"/>
      <c r="B291" s="15"/>
      <c r="C291" s="13"/>
      <c r="D291" s="13"/>
      <c r="E291" s="33"/>
      <c r="F291" s="34"/>
      <c r="G291" s="35"/>
      <c r="H291" s="13"/>
      <c r="I291" s="75"/>
      <c r="J291" s="75"/>
      <c r="K291" s="97"/>
      <c r="L291" s="98"/>
      <c r="M291" s="98"/>
      <c r="N291" s="98"/>
      <c r="O291" s="97"/>
      <c r="P291" s="131"/>
    </row>
    <row r="292" spans="1:24" ht="15.75" x14ac:dyDescent="0.25">
      <c r="A292" s="18"/>
      <c r="B292" s="15"/>
      <c r="C292" s="13"/>
      <c r="D292" s="13"/>
      <c r="E292" s="33"/>
      <c r="F292" s="34"/>
      <c r="G292" s="35"/>
      <c r="H292" s="13"/>
      <c r="I292" s="75"/>
      <c r="J292" s="75"/>
      <c r="K292" s="97"/>
      <c r="L292" s="98"/>
      <c r="M292" s="98"/>
      <c r="N292" s="98"/>
      <c r="O292" s="97"/>
      <c r="P292" s="131"/>
    </row>
    <row r="293" spans="1:24" ht="15.75" x14ac:dyDescent="0.25">
      <c r="A293" s="18"/>
      <c r="B293" s="15"/>
      <c r="C293" s="13"/>
      <c r="D293" s="13"/>
      <c r="E293" s="33"/>
      <c r="F293" s="34"/>
      <c r="G293" s="35"/>
      <c r="H293" s="13"/>
      <c r="I293" s="75"/>
      <c r="J293" s="75"/>
      <c r="K293" s="97"/>
      <c r="L293" s="98"/>
      <c r="M293" s="98"/>
      <c r="N293" s="98"/>
      <c r="O293" s="97"/>
      <c r="P293" s="131"/>
    </row>
    <row r="294" spans="1:24" ht="15.75" x14ac:dyDescent="0.25">
      <c r="A294" s="18"/>
      <c r="B294" s="15"/>
      <c r="C294" s="13"/>
      <c r="D294" s="13"/>
      <c r="E294" s="33"/>
      <c r="F294" s="34"/>
      <c r="G294" s="35"/>
      <c r="H294" s="13"/>
      <c r="I294" s="75"/>
      <c r="J294" s="75"/>
      <c r="K294" s="97"/>
      <c r="L294" s="98"/>
      <c r="M294" s="98"/>
      <c r="N294" s="98"/>
      <c r="O294" s="97"/>
      <c r="P294" s="131"/>
    </row>
    <row r="295" spans="1:24" ht="15.75" x14ac:dyDescent="0.25">
      <c r="A295" s="18"/>
      <c r="B295" s="15"/>
      <c r="C295" s="13"/>
      <c r="D295" s="13"/>
      <c r="E295" s="33"/>
      <c r="F295" s="34"/>
      <c r="G295" s="35"/>
      <c r="H295" s="13"/>
      <c r="I295" s="75"/>
      <c r="J295" s="75"/>
      <c r="K295" s="97"/>
      <c r="L295" s="98"/>
      <c r="M295" s="98"/>
      <c r="N295" s="98"/>
      <c r="O295" s="97"/>
      <c r="P295" s="131"/>
    </row>
    <row r="296" spans="1:24" ht="15.75" x14ac:dyDescent="0.25">
      <c r="A296" s="18"/>
      <c r="B296" s="15"/>
      <c r="C296" s="13"/>
      <c r="D296" s="13"/>
      <c r="E296" s="33"/>
      <c r="F296" s="34"/>
      <c r="G296" s="35"/>
      <c r="H296" s="13"/>
      <c r="I296" s="75"/>
      <c r="J296" s="75"/>
      <c r="K296" s="97"/>
      <c r="L296" s="98"/>
      <c r="M296" s="98"/>
      <c r="N296" s="98"/>
      <c r="O296" s="97"/>
      <c r="P296" s="131"/>
    </row>
    <row r="297" spans="1:24" ht="15.75" x14ac:dyDescent="0.25">
      <c r="A297" s="18"/>
      <c r="B297" s="15"/>
      <c r="C297" s="124"/>
      <c r="D297" s="124"/>
      <c r="E297" s="125"/>
      <c r="F297" s="126"/>
      <c r="G297" s="127"/>
      <c r="H297" s="124"/>
      <c r="I297" s="75"/>
      <c r="J297" s="75"/>
      <c r="K297" s="128"/>
      <c r="L297" s="129"/>
      <c r="M297" s="129"/>
      <c r="N297" s="129"/>
      <c r="O297" s="128"/>
    </row>
    <row r="298" spans="1:24" s="2" customFormat="1" x14ac:dyDescent="0.25">
      <c r="X298" s="79"/>
    </row>
    <row r="299" spans="1:24" s="2" customFormat="1" x14ac:dyDescent="0.25">
      <c r="X299" s="79"/>
    </row>
    <row r="300" spans="1:24" s="2" customFormat="1" x14ac:dyDescent="0.25">
      <c r="X300" s="79"/>
    </row>
    <row r="301" spans="1:24" s="2" customFormat="1" x14ac:dyDescent="0.25">
      <c r="X301" s="79"/>
    </row>
    <row r="302" spans="1:24" s="2" customFormat="1" x14ac:dyDescent="0.25">
      <c r="X302" s="79"/>
    </row>
    <row r="303" spans="1:24" s="2" customFormat="1" x14ac:dyDescent="0.25">
      <c r="X303" s="79"/>
    </row>
    <row r="304" spans="1:24" s="2" customFormat="1" x14ac:dyDescent="0.25">
      <c r="X304" s="79"/>
    </row>
    <row r="305" spans="24:24" s="2" customFormat="1" x14ac:dyDescent="0.25">
      <c r="X305" s="79"/>
    </row>
    <row r="306" spans="24:24" s="2" customFormat="1" x14ac:dyDescent="0.25">
      <c r="X306" s="79"/>
    </row>
    <row r="307" spans="24:24" s="2" customFormat="1" x14ac:dyDescent="0.25">
      <c r="X307" s="79"/>
    </row>
    <row r="308" spans="24:24" s="2" customFormat="1" x14ac:dyDescent="0.25">
      <c r="X308" s="79"/>
    </row>
    <row r="309" spans="24:24" s="2" customFormat="1" x14ac:dyDescent="0.25">
      <c r="X309" s="79"/>
    </row>
    <row r="310" spans="24:24" s="2" customFormat="1" x14ac:dyDescent="0.25">
      <c r="X310" s="79"/>
    </row>
    <row r="311" spans="24:24" s="2" customFormat="1" x14ac:dyDescent="0.25">
      <c r="X311" s="79"/>
    </row>
    <row r="312" spans="24:24" s="2" customFormat="1" x14ac:dyDescent="0.25">
      <c r="X312" s="79"/>
    </row>
    <row r="313" spans="24:24" s="2" customFormat="1" x14ac:dyDescent="0.25">
      <c r="X313" s="79"/>
    </row>
    <row r="314" spans="24:24" s="2" customFormat="1" x14ac:dyDescent="0.25">
      <c r="X314" s="79"/>
    </row>
    <row r="315" spans="24:24" s="2" customFormat="1" x14ac:dyDescent="0.25">
      <c r="X315" s="79"/>
    </row>
    <row r="316" spans="24:24" s="2" customFormat="1" x14ac:dyDescent="0.25">
      <c r="X316" s="79"/>
    </row>
    <row r="317" spans="24:24" s="2" customFormat="1" x14ac:dyDescent="0.25">
      <c r="X317" s="79"/>
    </row>
    <row r="318" spans="24:24" s="2" customFormat="1" x14ac:dyDescent="0.25">
      <c r="X318" s="79"/>
    </row>
    <row r="319" spans="24:24" s="2" customFormat="1" x14ac:dyDescent="0.25">
      <c r="X319" s="79"/>
    </row>
    <row r="320" spans="24:24" s="2" customFormat="1" x14ac:dyDescent="0.25">
      <c r="X320" s="79"/>
    </row>
    <row r="321" spans="24:24" s="2" customFormat="1" x14ac:dyDescent="0.25">
      <c r="X321" s="79"/>
    </row>
    <row r="322" spans="24:24" s="2" customFormat="1" x14ac:dyDescent="0.25">
      <c r="X322" s="79"/>
    </row>
    <row r="323" spans="24:24" s="2" customFormat="1" x14ac:dyDescent="0.25">
      <c r="X323" s="79"/>
    </row>
    <row r="324" spans="24:24" s="2" customFormat="1" x14ac:dyDescent="0.25">
      <c r="X324" s="79"/>
    </row>
    <row r="325" spans="24:24" s="2" customFormat="1" x14ac:dyDescent="0.25">
      <c r="X325" s="79"/>
    </row>
    <row r="326" spans="24:24" s="2" customFormat="1" x14ac:dyDescent="0.25">
      <c r="X326" s="79"/>
    </row>
    <row r="327" spans="24:24" s="2" customFormat="1" x14ac:dyDescent="0.25">
      <c r="X327" s="79"/>
    </row>
    <row r="328" spans="24:24" s="2" customFormat="1" x14ac:dyDescent="0.25">
      <c r="X328" s="79"/>
    </row>
    <row r="329" spans="24:24" s="2" customFormat="1" x14ac:dyDescent="0.25">
      <c r="X329" s="79"/>
    </row>
    <row r="330" spans="24:24" s="2" customFormat="1" x14ac:dyDescent="0.25">
      <c r="X330" s="79"/>
    </row>
    <row r="331" spans="24:24" s="2" customFormat="1" x14ac:dyDescent="0.25">
      <c r="X331" s="79"/>
    </row>
    <row r="332" spans="24:24" s="2" customFormat="1" x14ac:dyDescent="0.25">
      <c r="X332" s="79"/>
    </row>
    <row r="333" spans="24:24" s="2" customFormat="1" x14ac:dyDescent="0.25">
      <c r="X333" s="79"/>
    </row>
    <row r="334" spans="24:24" s="2" customFormat="1" x14ac:dyDescent="0.25">
      <c r="X334" s="79"/>
    </row>
    <row r="335" spans="24:24" s="2" customFormat="1" x14ac:dyDescent="0.25">
      <c r="X335" s="79"/>
    </row>
    <row r="336" spans="24:24" s="2" customFormat="1" x14ac:dyDescent="0.25">
      <c r="X336" s="79"/>
    </row>
    <row r="337" spans="24:24" s="2" customFormat="1" x14ac:dyDescent="0.25">
      <c r="X337" s="79"/>
    </row>
    <row r="338" spans="24:24" s="2" customFormat="1" x14ac:dyDescent="0.25">
      <c r="X338" s="79"/>
    </row>
    <row r="339" spans="24:24" s="2" customFormat="1" x14ac:dyDescent="0.25">
      <c r="X339" s="79"/>
    </row>
    <row r="340" spans="24:24" s="2" customFormat="1" x14ac:dyDescent="0.25">
      <c r="X340" s="79"/>
    </row>
    <row r="341" spans="24:24" s="2" customFormat="1" x14ac:dyDescent="0.25">
      <c r="X341" s="79"/>
    </row>
    <row r="342" spans="24:24" s="2" customFormat="1" x14ac:dyDescent="0.25">
      <c r="X342" s="79"/>
    </row>
    <row r="343" spans="24:24" s="2" customFormat="1" x14ac:dyDescent="0.25">
      <c r="X343" s="79"/>
    </row>
    <row r="344" spans="24:24" s="2" customFormat="1" x14ac:dyDescent="0.25">
      <c r="X344" s="79"/>
    </row>
    <row r="345" spans="24:24" s="2" customFormat="1" x14ac:dyDescent="0.25">
      <c r="X345" s="79"/>
    </row>
    <row r="346" spans="24:24" s="2" customFormat="1" x14ac:dyDescent="0.25">
      <c r="X346" s="79"/>
    </row>
    <row r="347" spans="24:24" s="2" customFormat="1" x14ac:dyDescent="0.25">
      <c r="X347" s="79"/>
    </row>
    <row r="348" spans="24:24" s="2" customFormat="1" x14ac:dyDescent="0.25">
      <c r="X348" s="79"/>
    </row>
    <row r="349" spans="24:24" s="2" customFormat="1" x14ac:dyDescent="0.25">
      <c r="X349" s="79"/>
    </row>
    <row r="350" spans="24:24" s="2" customFormat="1" x14ac:dyDescent="0.25">
      <c r="X350" s="79"/>
    </row>
    <row r="351" spans="24:24" s="2" customFormat="1" x14ac:dyDescent="0.25">
      <c r="X351" s="79"/>
    </row>
    <row r="352" spans="24:24" s="2" customFormat="1" x14ac:dyDescent="0.25">
      <c r="X352" s="79"/>
    </row>
    <row r="353" spans="24:24" s="2" customFormat="1" x14ac:dyDescent="0.25">
      <c r="X353" s="79"/>
    </row>
    <row r="354" spans="24:24" s="2" customFormat="1" x14ac:dyDescent="0.25">
      <c r="X354" s="79"/>
    </row>
    <row r="355" spans="24:24" s="2" customFormat="1" x14ac:dyDescent="0.25">
      <c r="X355" s="79"/>
    </row>
    <row r="356" spans="24:24" s="2" customFormat="1" x14ac:dyDescent="0.25">
      <c r="X356" s="79"/>
    </row>
    <row r="357" spans="24:24" s="2" customFormat="1" x14ac:dyDescent="0.25">
      <c r="X357" s="79"/>
    </row>
    <row r="358" spans="24:24" s="2" customFormat="1" x14ac:dyDescent="0.25">
      <c r="X358" s="79"/>
    </row>
    <row r="359" spans="24:24" s="2" customFormat="1" x14ac:dyDescent="0.25">
      <c r="X359" s="79"/>
    </row>
    <row r="360" spans="24:24" s="2" customFormat="1" x14ac:dyDescent="0.25">
      <c r="X360" s="79"/>
    </row>
    <row r="361" spans="24:24" s="2" customFormat="1" x14ac:dyDescent="0.25">
      <c r="X361" s="79"/>
    </row>
    <row r="362" spans="24:24" s="2" customFormat="1" x14ac:dyDescent="0.25">
      <c r="X362" s="79"/>
    </row>
    <row r="363" spans="24:24" s="2" customFormat="1" x14ac:dyDescent="0.25">
      <c r="X363" s="79"/>
    </row>
    <row r="364" spans="24:24" s="2" customFormat="1" x14ac:dyDescent="0.25">
      <c r="X364" s="79"/>
    </row>
    <row r="365" spans="24:24" s="2" customFormat="1" x14ac:dyDescent="0.25">
      <c r="X365" s="79"/>
    </row>
    <row r="366" spans="24:24" s="2" customFormat="1" x14ac:dyDescent="0.25">
      <c r="X366" s="79"/>
    </row>
    <row r="367" spans="24:24" s="2" customFormat="1" x14ac:dyDescent="0.25">
      <c r="X367" s="79"/>
    </row>
    <row r="368" spans="24:24" s="2" customFormat="1" x14ac:dyDescent="0.25">
      <c r="X368" s="79"/>
    </row>
    <row r="369" spans="24:24" s="2" customFormat="1" x14ac:dyDescent="0.25">
      <c r="X369" s="79"/>
    </row>
    <row r="370" spans="24:24" s="2" customFormat="1" x14ac:dyDescent="0.25">
      <c r="X370" s="79"/>
    </row>
    <row r="371" spans="24:24" s="2" customFormat="1" x14ac:dyDescent="0.25">
      <c r="X371" s="79"/>
    </row>
    <row r="372" spans="24:24" s="2" customFormat="1" x14ac:dyDescent="0.25">
      <c r="X372" s="79"/>
    </row>
    <row r="373" spans="24:24" s="2" customFormat="1" x14ac:dyDescent="0.25">
      <c r="X373" s="79"/>
    </row>
    <row r="374" spans="24:24" s="2" customFormat="1" x14ac:dyDescent="0.25">
      <c r="X374" s="79"/>
    </row>
    <row r="375" spans="24:24" s="2" customFormat="1" x14ac:dyDescent="0.25">
      <c r="X375" s="79"/>
    </row>
    <row r="376" spans="24:24" s="2" customFormat="1" x14ac:dyDescent="0.25">
      <c r="X376" s="79"/>
    </row>
    <row r="377" spans="24:24" s="2" customFormat="1" x14ac:dyDescent="0.25">
      <c r="X377" s="79"/>
    </row>
    <row r="378" spans="24:24" s="2" customFormat="1" x14ac:dyDescent="0.25">
      <c r="X378" s="79"/>
    </row>
    <row r="379" spans="24:24" s="2" customFormat="1" x14ac:dyDescent="0.25">
      <c r="X379" s="79"/>
    </row>
    <row r="380" spans="24:24" s="2" customFormat="1" x14ac:dyDescent="0.25">
      <c r="X380" s="79"/>
    </row>
    <row r="381" spans="24:24" s="2" customFormat="1" x14ac:dyDescent="0.25">
      <c r="X381" s="79"/>
    </row>
    <row r="382" spans="24:24" s="2" customFormat="1" x14ac:dyDescent="0.25">
      <c r="X382" s="79"/>
    </row>
    <row r="383" spans="24:24" s="2" customFormat="1" x14ac:dyDescent="0.25">
      <c r="X383" s="79"/>
    </row>
    <row r="384" spans="24:24" s="2" customFormat="1" x14ac:dyDescent="0.25">
      <c r="X384" s="79"/>
    </row>
    <row r="385" spans="24:24" s="2" customFormat="1" x14ac:dyDescent="0.25">
      <c r="X385" s="79"/>
    </row>
    <row r="386" spans="24:24" s="2" customFormat="1" x14ac:dyDescent="0.25">
      <c r="X386" s="79"/>
    </row>
    <row r="387" spans="24:24" s="2" customFormat="1" x14ac:dyDescent="0.25">
      <c r="X387" s="79"/>
    </row>
    <row r="388" spans="24:24" s="2" customFormat="1" x14ac:dyDescent="0.25">
      <c r="X388" s="79"/>
    </row>
    <row r="389" spans="24:24" s="2" customFormat="1" x14ac:dyDescent="0.25">
      <c r="X389" s="79"/>
    </row>
    <row r="390" spans="24:24" s="2" customFormat="1" x14ac:dyDescent="0.25">
      <c r="X390" s="79"/>
    </row>
    <row r="391" spans="24:24" s="2" customFormat="1" x14ac:dyDescent="0.25">
      <c r="X391" s="79"/>
    </row>
    <row r="392" spans="24:24" s="2" customFormat="1" x14ac:dyDescent="0.25">
      <c r="X392" s="79"/>
    </row>
    <row r="393" spans="24:24" s="2" customFormat="1" x14ac:dyDescent="0.25">
      <c r="X393" s="79"/>
    </row>
    <row r="394" spans="24:24" s="2" customFormat="1" x14ac:dyDescent="0.25">
      <c r="X394" s="79"/>
    </row>
    <row r="395" spans="24:24" s="2" customFormat="1" x14ac:dyDescent="0.25">
      <c r="X395" s="79"/>
    </row>
    <row r="396" spans="24:24" s="2" customFormat="1" x14ac:dyDescent="0.25">
      <c r="X396" s="79"/>
    </row>
    <row r="397" spans="24:24" s="2" customFormat="1" x14ac:dyDescent="0.25">
      <c r="X397" s="79"/>
    </row>
    <row r="398" spans="24:24" s="2" customFormat="1" x14ac:dyDescent="0.25">
      <c r="X398" s="79"/>
    </row>
    <row r="399" spans="24:24" s="2" customFormat="1" x14ac:dyDescent="0.25">
      <c r="X399" s="79"/>
    </row>
    <row r="400" spans="24:24" s="2" customFormat="1" x14ac:dyDescent="0.25">
      <c r="X400" s="79"/>
    </row>
    <row r="401" spans="24:24" s="2" customFormat="1" x14ac:dyDescent="0.25">
      <c r="X401" s="79"/>
    </row>
    <row r="402" spans="24:24" s="2" customFormat="1" x14ac:dyDescent="0.25">
      <c r="X402" s="79"/>
    </row>
    <row r="403" spans="24:24" s="2" customFormat="1" x14ac:dyDescent="0.25">
      <c r="X403" s="79"/>
    </row>
    <row r="404" spans="24:24" s="2" customFormat="1" x14ac:dyDescent="0.25">
      <c r="X404" s="79"/>
    </row>
    <row r="405" spans="24:24" s="2" customFormat="1" x14ac:dyDescent="0.25">
      <c r="X405" s="79"/>
    </row>
    <row r="406" spans="24:24" s="2" customFormat="1" x14ac:dyDescent="0.25">
      <c r="X406" s="79"/>
    </row>
    <row r="407" spans="24:24" s="2" customFormat="1" x14ac:dyDescent="0.25">
      <c r="X407" s="79"/>
    </row>
    <row r="408" spans="24:24" s="2" customFormat="1" x14ac:dyDescent="0.25">
      <c r="X408" s="79"/>
    </row>
    <row r="409" spans="24:24" s="2" customFormat="1" x14ac:dyDescent="0.25">
      <c r="X409" s="79"/>
    </row>
    <row r="410" spans="24:24" s="2" customFormat="1" x14ac:dyDescent="0.25">
      <c r="X410" s="79"/>
    </row>
    <row r="411" spans="24:24" s="2" customFormat="1" x14ac:dyDescent="0.25">
      <c r="X411" s="79"/>
    </row>
    <row r="412" spans="24:24" s="2" customFormat="1" x14ac:dyDescent="0.25">
      <c r="X412" s="79"/>
    </row>
    <row r="413" spans="24:24" s="2" customFormat="1" x14ac:dyDescent="0.25">
      <c r="X413" s="79"/>
    </row>
    <row r="414" spans="24:24" s="2" customFormat="1" x14ac:dyDescent="0.25">
      <c r="X414" s="79"/>
    </row>
    <row r="415" spans="24:24" s="2" customFormat="1" x14ac:dyDescent="0.25">
      <c r="X415" s="79"/>
    </row>
    <row r="416" spans="24:24" s="2" customFormat="1" x14ac:dyDescent="0.25">
      <c r="X416" s="79"/>
    </row>
    <row r="417" spans="24:24" s="2" customFormat="1" x14ac:dyDescent="0.25">
      <c r="X417" s="79"/>
    </row>
    <row r="418" spans="24:24" s="2" customFormat="1" x14ac:dyDescent="0.25">
      <c r="X418" s="79"/>
    </row>
    <row r="419" spans="24:24" s="2" customFormat="1" x14ac:dyDescent="0.25">
      <c r="X419" s="79"/>
    </row>
    <row r="420" spans="24:24" s="2" customFormat="1" x14ac:dyDescent="0.25">
      <c r="X420" s="79"/>
    </row>
    <row r="421" spans="24:24" s="2" customFormat="1" x14ac:dyDescent="0.25">
      <c r="X421" s="79"/>
    </row>
    <row r="422" spans="24:24" s="2" customFormat="1" x14ac:dyDescent="0.25">
      <c r="X422" s="79"/>
    </row>
    <row r="423" spans="24:24" s="2" customFormat="1" x14ac:dyDescent="0.25">
      <c r="X423" s="79"/>
    </row>
    <row r="424" spans="24:24" s="2" customFormat="1" x14ac:dyDescent="0.25">
      <c r="X424" s="79"/>
    </row>
    <row r="425" spans="24:24" s="2" customFormat="1" x14ac:dyDescent="0.25">
      <c r="X425" s="79"/>
    </row>
    <row r="426" spans="24:24" s="2" customFormat="1" x14ac:dyDescent="0.25">
      <c r="X426" s="79"/>
    </row>
    <row r="427" spans="24:24" s="2" customFormat="1" x14ac:dyDescent="0.25">
      <c r="X427" s="79"/>
    </row>
    <row r="428" spans="24:24" s="2" customFormat="1" x14ac:dyDescent="0.25">
      <c r="X428" s="79"/>
    </row>
    <row r="429" spans="24:24" s="2" customFormat="1" x14ac:dyDescent="0.25">
      <c r="X429" s="79"/>
    </row>
    <row r="430" spans="24:24" s="2" customFormat="1" x14ac:dyDescent="0.25">
      <c r="X430" s="79"/>
    </row>
    <row r="431" spans="24:24" s="2" customFormat="1" x14ac:dyDescent="0.25">
      <c r="X431" s="79"/>
    </row>
    <row r="432" spans="24:24" s="2" customFormat="1" x14ac:dyDescent="0.25">
      <c r="X432" s="79"/>
    </row>
    <row r="433" spans="24:24" s="2" customFormat="1" x14ac:dyDescent="0.25">
      <c r="X433" s="79"/>
    </row>
    <row r="434" spans="24:24" s="2" customFormat="1" x14ac:dyDescent="0.25">
      <c r="X434" s="79"/>
    </row>
    <row r="435" spans="24:24" s="2" customFormat="1" x14ac:dyDescent="0.25">
      <c r="X435" s="79"/>
    </row>
    <row r="436" spans="24:24" s="2" customFormat="1" x14ac:dyDescent="0.25">
      <c r="X436" s="79"/>
    </row>
    <row r="437" spans="24:24" s="2" customFormat="1" x14ac:dyDescent="0.25">
      <c r="X437" s="79"/>
    </row>
    <row r="438" spans="24:24" s="2" customFormat="1" x14ac:dyDescent="0.25">
      <c r="X438" s="79"/>
    </row>
    <row r="439" spans="24:24" s="2" customFormat="1" x14ac:dyDescent="0.25">
      <c r="X439" s="79"/>
    </row>
    <row r="440" spans="24:24" s="2" customFormat="1" x14ac:dyDescent="0.25">
      <c r="X440" s="79"/>
    </row>
    <row r="441" spans="24:24" s="2" customFormat="1" x14ac:dyDescent="0.25">
      <c r="X441" s="79"/>
    </row>
    <row r="442" spans="24:24" s="2" customFormat="1" x14ac:dyDescent="0.25">
      <c r="X442" s="79"/>
    </row>
    <row r="443" spans="24:24" s="2" customFormat="1" x14ac:dyDescent="0.25">
      <c r="X443" s="79"/>
    </row>
    <row r="444" spans="24:24" s="2" customFormat="1" x14ac:dyDescent="0.25">
      <c r="X444" s="79"/>
    </row>
    <row r="445" spans="24:24" s="2" customFormat="1" x14ac:dyDescent="0.25">
      <c r="X445" s="79"/>
    </row>
    <row r="446" spans="24:24" s="2" customFormat="1" x14ac:dyDescent="0.25">
      <c r="X446" s="79"/>
    </row>
    <row r="447" spans="24:24" s="2" customFormat="1" x14ac:dyDescent="0.25">
      <c r="X447" s="79"/>
    </row>
    <row r="448" spans="24:24" s="2" customFormat="1" x14ac:dyDescent="0.25">
      <c r="X448" s="79"/>
    </row>
    <row r="449" spans="24:24" s="2" customFormat="1" x14ac:dyDescent="0.25">
      <c r="X449" s="79"/>
    </row>
    <row r="450" spans="24:24" s="2" customFormat="1" x14ac:dyDescent="0.25">
      <c r="X450" s="79"/>
    </row>
    <row r="451" spans="24:24" s="2" customFormat="1" x14ac:dyDescent="0.25">
      <c r="X451" s="79"/>
    </row>
    <row r="452" spans="24:24" s="2" customFormat="1" x14ac:dyDescent="0.25">
      <c r="X452" s="79"/>
    </row>
    <row r="453" spans="24:24" s="2" customFormat="1" x14ac:dyDescent="0.25">
      <c r="X453" s="79"/>
    </row>
    <row r="454" spans="24:24" s="2" customFormat="1" x14ac:dyDescent="0.25">
      <c r="X454" s="79"/>
    </row>
    <row r="455" spans="24:24" s="2" customFormat="1" x14ac:dyDescent="0.25">
      <c r="X455" s="79"/>
    </row>
    <row r="456" spans="24:24" s="2" customFormat="1" x14ac:dyDescent="0.25">
      <c r="X456" s="79"/>
    </row>
    <row r="457" spans="24:24" s="2" customFormat="1" x14ac:dyDescent="0.25">
      <c r="X457" s="79"/>
    </row>
    <row r="458" spans="24:24" s="2" customFormat="1" x14ac:dyDescent="0.25">
      <c r="X458" s="79"/>
    </row>
    <row r="459" spans="24:24" s="2" customFormat="1" x14ac:dyDescent="0.25">
      <c r="X459" s="79"/>
    </row>
    <row r="460" spans="24:24" s="2" customFormat="1" x14ac:dyDescent="0.25">
      <c r="X460" s="79"/>
    </row>
    <row r="461" spans="24:24" s="2" customFormat="1" x14ac:dyDescent="0.25">
      <c r="X461" s="79"/>
    </row>
    <row r="462" spans="24:24" s="2" customFormat="1" x14ac:dyDescent="0.25">
      <c r="X462" s="79"/>
    </row>
    <row r="463" spans="24:24" s="2" customFormat="1" x14ac:dyDescent="0.25">
      <c r="X463" s="79"/>
    </row>
    <row r="464" spans="24:24" s="2" customFormat="1" x14ac:dyDescent="0.25">
      <c r="X464" s="79"/>
    </row>
    <row r="465" spans="24:24" s="2" customFormat="1" x14ac:dyDescent="0.25">
      <c r="X465" s="79"/>
    </row>
    <row r="466" spans="24:24" s="2" customFormat="1" x14ac:dyDescent="0.25">
      <c r="X466" s="79"/>
    </row>
    <row r="467" spans="24:24" s="2" customFormat="1" x14ac:dyDescent="0.25">
      <c r="X467" s="79"/>
    </row>
    <row r="468" spans="24:24" s="2" customFormat="1" x14ac:dyDescent="0.25">
      <c r="X468" s="79"/>
    </row>
    <row r="469" spans="24:24" s="2" customFormat="1" x14ac:dyDescent="0.25">
      <c r="X469" s="79"/>
    </row>
    <row r="470" spans="24:24" s="2" customFormat="1" x14ac:dyDescent="0.25">
      <c r="X470" s="79"/>
    </row>
    <row r="471" spans="24:24" s="2" customFormat="1" x14ac:dyDescent="0.25">
      <c r="X471" s="79"/>
    </row>
    <row r="472" spans="24:24" s="2" customFormat="1" x14ac:dyDescent="0.25">
      <c r="X472" s="79"/>
    </row>
    <row r="473" spans="24:24" s="2" customFormat="1" x14ac:dyDescent="0.25">
      <c r="X473" s="79"/>
    </row>
    <row r="474" spans="24:24" s="2" customFormat="1" x14ac:dyDescent="0.25">
      <c r="X474" s="79"/>
    </row>
    <row r="475" spans="24:24" s="2" customFormat="1" x14ac:dyDescent="0.25">
      <c r="X475" s="79"/>
    </row>
    <row r="476" spans="24:24" s="2" customFormat="1" x14ac:dyDescent="0.25">
      <c r="X476" s="79"/>
    </row>
    <row r="477" spans="24:24" s="2" customFormat="1" x14ac:dyDescent="0.25">
      <c r="X477" s="79"/>
    </row>
    <row r="478" spans="24:24" s="2" customFormat="1" x14ac:dyDescent="0.25">
      <c r="X478" s="79"/>
    </row>
    <row r="479" spans="24:24" s="2" customFormat="1" x14ac:dyDescent="0.25">
      <c r="X479" s="79"/>
    </row>
    <row r="480" spans="24:24" s="2" customFormat="1" x14ac:dyDescent="0.25">
      <c r="X480" s="79"/>
    </row>
    <row r="481" spans="24:24" s="2" customFormat="1" x14ac:dyDescent="0.25">
      <c r="X481" s="79"/>
    </row>
    <row r="482" spans="24:24" s="2" customFormat="1" x14ac:dyDescent="0.25">
      <c r="X482" s="79"/>
    </row>
    <row r="483" spans="24:24" s="2" customFormat="1" x14ac:dyDescent="0.25">
      <c r="X483" s="79"/>
    </row>
    <row r="484" spans="24:24" s="2" customFormat="1" x14ac:dyDescent="0.25">
      <c r="X484" s="79"/>
    </row>
    <row r="485" spans="24:24" s="2" customFormat="1" x14ac:dyDescent="0.25">
      <c r="X485" s="79"/>
    </row>
    <row r="486" spans="24:24" s="2" customFormat="1" x14ac:dyDescent="0.25">
      <c r="X486" s="79"/>
    </row>
    <row r="487" spans="24:24" s="2" customFormat="1" x14ac:dyDescent="0.25">
      <c r="X487" s="79"/>
    </row>
    <row r="488" spans="24:24" s="2" customFormat="1" x14ac:dyDescent="0.25">
      <c r="X488" s="79"/>
    </row>
    <row r="489" spans="24:24" s="2" customFormat="1" x14ac:dyDescent="0.25">
      <c r="X489" s="79"/>
    </row>
    <row r="490" spans="24:24" s="2" customFormat="1" x14ac:dyDescent="0.25">
      <c r="X490" s="79"/>
    </row>
    <row r="491" spans="24:24" s="2" customFormat="1" x14ac:dyDescent="0.25">
      <c r="X491" s="79"/>
    </row>
    <row r="492" spans="24:24" s="2" customFormat="1" x14ac:dyDescent="0.25">
      <c r="X492" s="79"/>
    </row>
    <row r="493" spans="24:24" s="2" customFormat="1" x14ac:dyDescent="0.25">
      <c r="X493" s="79"/>
    </row>
    <row r="494" spans="24:24" s="2" customFormat="1" x14ac:dyDescent="0.25">
      <c r="X494" s="79"/>
    </row>
    <row r="495" spans="24:24" s="2" customFormat="1" x14ac:dyDescent="0.25">
      <c r="X495" s="79"/>
    </row>
    <row r="496" spans="24:24" s="2" customFormat="1" x14ac:dyDescent="0.25">
      <c r="X496" s="79"/>
    </row>
    <row r="497" spans="24:24" s="2" customFormat="1" x14ac:dyDescent="0.25">
      <c r="X497" s="79"/>
    </row>
    <row r="498" spans="24:24" s="2" customFormat="1" x14ac:dyDescent="0.25">
      <c r="X498" s="79"/>
    </row>
    <row r="499" spans="24:24" s="2" customFormat="1" x14ac:dyDescent="0.25">
      <c r="X499" s="79"/>
    </row>
    <row r="500" spans="24:24" s="2" customFormat="1" x14ac:dyDescent="0.25">
      <c r="X500" s="79"/>
    </row>
    <row r="501" spans="24:24" s="2" customFormat="1" x14ac:dyDescent="0.25">
      <c r="X501" s="79"/>
    </row>
    <row r="502" spans="24:24" s="2" customFormat="1" x14ac:dyDescent="0.25">
      <c r="X502" s="79"/>
    </row>
    <row r="503" spans="24:24" s="2" customFormat="1" x14ac:dyDescent="0.25">
      <c r="X503" s="79"/>
    </row>
    <row r="504" spans="24:24" s="2" customFormat="1" x14ac:dyDescent="0.25">
      <c r="X504" s="79"/>
    </row>
    <row r="505" spans="24:24" s="2" customFormat="1" x14ac:dyDescent="0.25">
      <c r="X505" s="79"/>
    </row>
    <row r="506" spans="24:24" s="2" customFormat="1" x14ac:dyDescent="0.25">
      <c r="X506" s="79"/>
    </row>
    <row r="507" spans="24:24" s="2" customFormat="1" x14ac:dyDescent="0.25">
      <c r="X507" s="79"/>
    </row>
    <row r="508" spans="24:24" s="2" customFormat="1" x14ac:dyDescent="0.25">
      <c r="X508" s="79"/>
    </row>
    <row r="509" spans="24:24" s="2" customFormat="1" x14ac:dyDescent="0.25">
      <c r="X509" s="79"/>
    </row>
    <row r="510" spans="24:24" s="2" customFormat="1" x14ac:dyDescent="0.25">
      <c r="X510" s="79"/>
    </row>
    <row r="511" spans="24:24" s="2" customFormat="1" x14ac:dyDescent="0.25">
      <c r="X511" s="79"/>
    </row>
    <row r="512" spans="24:24" s="2" customFormat="1" x14ac:dyDescent="0.25">
      <c r="X512" s="79"/>
    </row>
    <row r="513" spans="24:24" s="2" customFormat="1" x14ac:dyDescent="0.25">
      <c r="X513" s="79"/>
    </row>
    <row r="514" spans="24:24" s="2" customFormat="1" x14ac:dyDescent="0.25">
      <c r="X514" s="79"/>
    </row>
    <row r="515" spans="24:24" s="2" customFormat="1" x14ac:dyDescent="0.25">
      <c r="X515" s="79"/>
    </row>
    <row r="516" spans="24:24" s="2" customFormat="1" x14ac:dyDescent="0.25">
      <c r="X516" s="79"/>
    </row>
    <row r="517" spans="24:24" s="2" customFormat="1" x14ac:dyDescent="0.25">
      <c r="X517" s="79"/>
    </row>
    <row r="518" spans="24:24" s="2" customFormat="1" x14ac:dyDescent="0.25">
      <c r="X518" s="79"/>
    </row>
    <row r="519" spans="24:24" s="2" customFormat="1" x14ac:dyDescent="0.25">
      <c r="X519" s="79"/>
    </row>
    <row r="520" spans="24:24" s="2" customFormat="1" x14ac:dyDescent="0.25">
      <c r="X520" s="79"/>
    </row>
    <row r="521" spans="24:24" s="2" customFormat="1" x14ac:dyDescent="0.25">
      <c r="X521" s="79"/>
    </row>
    <row r="522" spans="24:24" s="2" customFormat="1" x14ac:dyDescent="0.25">
      <c r="X522" s="79"/>
    </row>
    <row r="523" spans="24:24" s="2" customFormat="1" x14ac:dyDescent="0.25">
      <c r="X523" s="79"/>
    </row>
    <row r="524" spans="24:24" s="2" customFormat="1" x14ac:dyDescent="0.25">
      <c r="X524" s="79"/>
    </row>
    <row r="525" spans="24:24" s="2" customFormat="1" x14ac:dyDescent="0.25">
      <c r="X525" s="79"/>
    </row>
    <row r="526" spans="24:24" s="2" customFormat="1" x14ac:dyDescent="0.25">
      <c r="X526" s="79"/>
    </row>
    <row r="527" spans="24:24" s="2" customFormat="1" x14ac:dyDescent="0.25">
      <c r="X527" s="79"/>
    </row>
    <row r="528" spans="24:24" s="2" customFormat="1" x14ac:dyDescent="0.25">
      <c r="X528" s="79"/>
    </row>
    <row r="529" spans="24:24" s="2" customFormat="1" x14ac:dyDescent="0.25">
      <c r="X529" s="79"/>
    </row>
    <row r="530" spans="24:24" s="2" customFormat="1" x14ac:dyDescent="0.25">
      <c r="X530" s="79"/>
    </row>
    <row r="531" spans="24:24" s="2" customFormat="1" x14ac:dyDescent="0.25">
      <c r="X531" s="79"/>
    </row>
    <row r="532" spans="24:24" s="2" customFormat="1" x14ac:dyDescent="0.25">
      <c r="X532" s="79"/>
    </row>
    <row r="533" spans="24:24" s="2" customFormat="1" x14ac:dyDescent="0.25">
      <c r="X533" s="79"/>
    </row>
    <row r="534" spans="24:24" s="2" customFormat="1" x14ac:dyDescent="0.25">
      <c r="X534" s="79"/>
    </row>
    <row r="535" spans="24:24" s="2" customFormat="1" x14ac:dyDescent="0.25">
      <c r="X535" s="79"/>
    </row>
    <row r="536" spans="24:24" s="2" customFormat="1" x14ac:dyDescent="0.25">
      <c r="X536" s="79"/>
    </row>
    <row r="537" spans="24:24" s="2" customFormat="1" x14ac:dyDescent="0.25">
      <c r="X537" s="79"/>
    </row>
    <row r="538" spans="24:24" s="2" customFormat="1" x14ac:dyDescent="0.25">
      <c r="X538" s="79"/>
    </row>
    <row r="539" spans="24:24" s="2" customFormat="1" x14ac:dyDescent="0.25">
      <c r="X539" s="79"/>
    </row>
    <row r="540" spans="24:24" s="2" customFormat="1" x14ac:dyDescent="0.25">
      <c r="X540" s="79"/>
    </row>
    <row r="541" spans="24:24" s="2" customFormat="1" x14ac:dyDescent="0.25">
      <c r="X541" s="79"/>
    </row>
    <row r="542" spans="24:24" s="2" customFormat="1" x14ac:dyDescent="0.25">
      <c r="X542" s="79"/>
    </row>
    <row r="543" spans="24:24" s="2" customFormat="1" x14ac:dyDescent="0.25">
      <c r="X543" s="79"/>
    </row>
    <row r="544" spans="24:24" s="2" customFormat="1" x14ac:dyDescent="0.25">
      <c r="X544" s="79"/>
    </row>
    <row r="545" spans="24:24" s="2" customFormat="1" x14ac:dyDescent="0.25">
      <c r="X545" s="79"/>
    </row>
    <row r="546" spans="24:24" s="2" customFormat="1" x14ac:dyDescent="0.25">
      <c r="X546" s="79"/>
    </row>
    <row r="547" spans="24:24" s="2" customFormat="1" x14ac:dyDescent="0.25">
      <c r="X547" s="79"/>
    </row>
    <row r="548" spans="24:24" s="2" customFormat="1" x14ac:dyDescent="0.25">
      <c r="X548" s="79"/>
    </row>
    <row r="549" spans="24:24" s="2" customFormat="1" x14ac:dyDescent="0.25">
      <c r="X549" s="79"/>
    </row>
    <row r="550" spans="24:24" s="2" customFormat="1" x14ac:dyDescent="0.25">
      <c r="X550" s="79"/>
    </row>
    <row r="551" spans="24:24" s="2" customFormat="1" x14ac:dyDescent="0.25">
      <c r="X551" s="79"/>
    </row>
    <row r="552" spans="24:24" s="2" customFormat="1" x14ac:dyDescent="0.25">
      <c r="X552" s="79"/>
    </row>
    <row r="553" spans="24:24" s="2" customFormat="1" x14ac:dyDescent="0.25">
      <c r="X553" s="79"/>
    </row>
    <row r="554" spans="24:24" s="2" customFormat="1" x14ac:dyDescent="0.25">
      <c r="X554" s="79"/>
    </row>
    <row r="555" spans="24:24" s="2" customFormat="1" x14ac:dyDescent="0.25">
      <c r="X555" s="79"/>
    </row>
    <row r="556" spans="24:24" s="2" customFormat="1" x14ac:dyDescent="0.25">
      <c r="X556" s="79"/>
    </row>
    <row r="557" spans="24:24" s="2" customFormat="1" x14ac:dyDescent="0.25">
      <c r="X557" s="79"/>
    </row>
    <row r="558" spans="24:24" s="2" customFormat="1" x14ac:dyDescent="0.25">
      <c r="X558" s="79"/>
    </row>
    <row r="559" spans="24:24" s="2" customFormat="1" x14ac:dyDescent="0.25">
      <c r="X559" s="79"/>
    </row>
    <row r="560" spans="24:24" s="2" customFormat="1" x14ac:dyDescent="0.25">
      <c r="X560" s="79"/>
    </row>
    <row r="561" spans="24:24" s="2" customFormat="1" x14ac:dyDescent="0.25">
      <c r="X561" s="79"/>
    </row>
    <row r="562" spans="24:24" s="2" customFormat="1" x14ac:dyDescent="0.25">
      <c r="X562" s="79"/>
    </row>
    <row r="563" spans="24:24" s="2" customFormat="1" x14ac:dyDescent="0.25">
      <c r="X563" s="79"/>
    </row>
    <row r="564" spans="24:24" s="2" customFormat="1" x14ac:dyDescent="0.25">
      <c r="X564" s="79"/>
    </row>
    <row r="565" spans="24:24" s="2" customFormat="1" x14ac:dyDescent="0.25">
      <c r="X565" s="79"/>
    </row>
    <row r="566" spans="24:24" s="2" customFormat="1" x14ac:dyDescent="0.25">
      <c r="X566" s="79"/>
    </row>
    <row r="567" spans="24:24" s="2" customFormat="1" x14ac:dyDescent="0.25">
      <c r="X567" s="79"/>
    </row>
    <row r="568" spans="24:24" s="2" customFormat="1" x14ac:dyDescent="0.25">
      <c r="X568" s="79"/>
    </row>
    <row r="569" spans="24:24" s="2" customFormat="1" x14ac:dyDescent="0.25">
      <c r="X569" s="79"/>
    </row>
    <row r="570" spans="24:24" s="2" customFormat="1" x14ac:dyDescent="0.25">
      <c r="X570" s="79"/>
    </row>
    <row r="571" spans="24:24" s="2" customFormat="1" x14ac:dyDescent="0.25">
      <c r="X571" s="79"/>
    </row>
    <row r="572" spans="24:24" s="2" customFormat="1" x14ac:dyDescent="0.25">
      <c r="X572" s="79"/>
    </row>
    <row r="573" spans="24:24" s="2" customFormat="1" x14ac:dyDescent="0.25">
      <c r="X573" s="79"/>
    </row>
    <row r="574" spans="24:24" s="2" customFormat="1" x14ac:dyDescent="0.25">
      <c r="X574" s="79"/>
    </row>
    <row r="575" spans="24:24" s="2" customFormat="1" x14ac:dyDescent="0.25">
      <c r="X575" s="79"/>
    </row>
    <row r="576" spans="24:24" s="2" customFormat="1" x14ac:dyDescent="0.25">
      <c r="X576" s="79"/>
    </row>
    <row r="577" spans="24:24" s="2" customFormat="1" x14ac:dyDescent="0.25">
      <c r="X577" s="79"/>
    </row>
    <row r="578" spans="24:24" s="2" customFormat="1" x14ac:dyDescent="0.25">
      <c r="X578" s="79"/>
    </row>
    <row r="579" spans="24:24" s="2" customFormat="1" x14ac:dyDescent="0.25">
      <c r="X579" s="79"/>
    </row>
    <row r="580" spans="24:24" s="2" customFormat="1" x14ac:dyDescent="0.25">
      <c r="X580" s="79"/>
    </row>
    <row r="581" spans="24:24" s="2" customFormat="1" x14ac:dyDescent="0.25">
      <c r="X581" s="79"/>
    </row>
    <row r="582" spans="24:24" s="2" customFormat="1" x14ac:dyDescent="0.25">
      <c r="X582" s="79"/>
    </row>
    <row r="583" spans="24:24" s="2" customFormat="1" x14ac:dyDescent="0.25">
      <c r="X583" s="79"/>
    </row>
    <row r="584" spans="24:24" s="2" customFormat="1" x14ac:dyDescent="0.25">
      <c r="X584" s="79"/>
    </row>
    <row r="585" spans="24:24" s="2" customFormat="1" x14ac:dyDescent="0.25">
      <c r="X585" s="79"/>
    </row>
    <row r="586" spans="24:24" s="2" customFormat="1" x14ac:dyDescent="0.25">
      <c r="X586" s="79"/>
    </row>
    <row r="587" spans="24:24" s="2" customFormat="1" x14ac:dyDescent="0.25">
      <c r="X587" s="79"/>
    </row>
    <row r="588" spans="24:24" s="2" customFormat="1" x14ac:dyDescent="0.25">
      <c r="X588" s="79"/>
    </row>
    <row r="589" spans="24:24" s="2" customFormat="1" x14ac:dyDescent="0.25">
      <c r="X589" s="79"/>
    </row>
    <row r="590" spans="24:24" s="2" customFormat="1" x14ac:dyDescent="0.25">
      <c r="X590" s="79"/>
    </row>
    <row r="591" spans="24:24" s="2" customFormat="1" x14ac:dyDescent="0.25">
      <c r="X591" s="79"/>
    </row>
    <row r="592" spans="24:24" s="2" customFormat="1" x14ac:dyDescent="0.25">
      <c r="X592" s="79"/>
    </row>
    <row r="593" spans="24:24" s="2" customFormat="1" x14ac:dyDescent="0.25">
      <c r="X593" s="79"/>
    </row>
    <row r="594" spans="24:24" s="2" customFormat="1" x14ac:dyDescent="0.25">
      <c r="X594" s="79"/>
    </row>
    <row r="595" spans="24:24" s="2" customFormat="1" x14ac:dyDescent="0.25">
      <c r="X595" s="79"/>
    </row>
    <row r="596" spans="24:24" s="2" customFormat="1" x14ac:dyDescent="0.25">
      <c r="X596" s="79"/>
    </row>
    <row r="597" spans="24:24" s="2" customFormat="1" x14ac:dyDescent="0.25">
      <c r="X597" s="79"/>
    </row>
    <row r="598" spans="24:24" s="2" customFormat="1" x14ac:dyDescent="0.25">
      <c r="X598" s="79"/>
    </row>
    <row r="599" spans="24:24" s="2" customFormat="1" x14ac:dyDescent="0.25">
      <c r="X599" s="79"/>
    </row>
    <row r="600" spans="24:24" s="2" customFormat="1" x14ac:dyDescent="0.25">
      <c r="X600" s="79"/>
    </row>
    <row r="601" spans="24:24" s="2" customFormat="1" x14ac:dyDescent="0.25">
      <c r="X601" s="79"/>
    </row>
    <row r="602" spans="24:24" s="2" customFormat="1" x14ac:dyDescent="0.25">
      <c r="X602" s="79"/>
    </row>
    <row r="603" spans="24:24" s="2" customFormat="1" x14ac:dyDescent="0.25">
      <c r="X603" s="79"/>
    </row>
    <row r="604" spans="24:24" s="2" customFormat="1" x14ac:dyDescent="0.25">
      <c r="X604" s="79"/>
    </row>
    <row r="605" spans="24:24" s="2" customFormat="1" x14ac:dyDescent="0.25">
      <c r="X605" s="79"/>
    </row>
    <row r="606" spans="24:24" s="2" customFormat="1" x14ac:dyDescent="0.25">
      <c r="X606" s="79"/>
    </row>
    <row r="607" spans="24:24" s="2" customFormat="1" x14ac:dyDescent="0.25">
      <c r="X607" s="79"/>
    </row>
    <row r="608" spans="24:24" s="2" customFormat="1" x14ac:dyDescent="0.25">
      <c r="X608" s="79"/>
    </row>
    <row r="609" spans="24:24" s="2" customFormat="1" x14ac:dyDescent="0.25">
      <c r="X609" s="79"/>
    </row>
    <row r="610" spans="24:24" s="2" customFormat="1" x14ac:dyDescent="0.25">
      <c r="X610" s="79"/>
    </row>
    <row r="611" spans="24:24" s="2" customFormat="1" x14ac:dyDescent="0.25">
      <c r="X611" s="79"/>
    </row>
    <row r="612" spans="24:24" s="2" customFormat="1" x14ac:dyDescent="0.25">
      <c r="X612" s="79"/>
    </row>
    <row r="613" spans="24:24" s="2" customFormat="1" x14ac:dyDescent="0.25">
      <c r="X613" s="79"/>
    </row>
    <row r="614" spans="24:24" s="2" customFormat="1" x14ac:dyDescent="0.25">
      <c r="X614" s="79"/>
    </row>
    <row r="615" spans="24:24" s="2" customFormat="1" x14ac:dyDescent="0.25">
      <c r="X615" s="79"/>
    </row>
    <row r="616" spans="24:24" s="2" customFormat="1" x14ac:dyDescent="0.25">
      <c r="X616" s="79"/>
    </row>
    <row r="617" spans="24:24" s="2" customFormat="1" x14ac:dyDescent="0.25">
      <c r="X617" s="79"/>
    </row>
    <row r="618" spans="24:24" s="2" customFormat="1" x14ac:dyDescent="0.25">
      <c r="X618" s="79"/>
    </row>
    <row r="619" spans="24:24" s="2" customFormat="1" x14ac:dyDescent="0.25">
      <c r="X619" s="79"/>
    </row>
    <row r="620" spans="24:24" s="2" customFormat="1" x14ac:dyDescent="0.25">
      <c r="X620" s="79"/>
    </row>
    <row r="621" spans="24:24" s="2" customFormat="1" x14ac:dyDescent="0.25">
      <c r="X621" s="79"/>
    </row>
    <row r="622" spans="24:24" s="2" customFormat="1" x14ac:dyDescent="0.25">
      <c r="X622" s="79"/>
    </row>
    <row r="623" spans="24:24" s="2" customFormat="1" x14ac:dyDescent="0.25">
      <c r="X623" s="79"/>
    </row>
    <row r="624" spans="24:24" s="2" customFormat="1" x14ac:dyDescent="0.25">
      <c r="X624" s="79"/>
    </row>
    <row r="625" spans="24:24" s="2" customFormat="1" x14ac:dyDescent="0.25">
      <c r="X625" s="79"/>
    </row>
    <row r="626" spans="24:24" s="2" customFormat="1" x14ac:dyDescent="0.25">
      <c r="X626" s="79"/>
    </row>
    <row r="627" spans="24:24" s="2" customFormat="1" x14ac:dyDescent="0.25">
      <c r="X627" s="79"/>
    </row>
    <row r="628" spans="24:24" s="2" customFormat="1" x14ac:dyDescent="0.25">
      <c r="X628" s="79"/>
    </row>
    <row r="629" spans="24:24" s="2" customFormat="1" x14ac:dyDescent="0.25">
      <c r="X629" s="79"/>
    </row>
    <row r="630" spans="24:24" s="2" customFormat="1" x14ac:dyDescent="0.25">
      <c r="X630" s="79"/>
    </row>
    <row r="631" spans="24:24" s="2" customFormat="1" x14ac:dyDescent="0.25">
      <c r="X631" s="79"/>
    </row>
    <row r="632" spans="24:24" s="2" customFormat="1" x14ac:dyDescent="0.25">
      <c r="X632" s="79"/>
    </row>
    <row r="633" spans="24:24" s="2" customFormat="1" x14ac:dyDescent="0.25">
      <c r="X633" s="79"/>
    </row>
    <row r="634" spans="24:24" s="2" customFormat="1" x14ac:dyDescent="0.25">
      <c r="X634" s="79"/>
    </row>
    <row r="635" spans="24:24" s="2" customFormat="1" x14ac:dyDescent="0.25">
      <c r="X635" s="79"/>
    </row>
    <row r="636" spans="24:24" s="2" customFormat="1" x14ac:dyDescent="0.25">
      <c r="X636" s="79"/>
    </row>
    <row r="637" spans="24:24" s="2" customFormat="1" x14ac:dyDescent="0.25">
      <c r="X637" s="79"/>
    </row>
    <row r="638" spans="24:24" s="2" customFormat="1" x14ac:dyDescent="0.25">
      <c r="X638" s="79"/>
    </row>
    <row r="639" spans="24:24" s="2" customFormat="1" x14ac:dyDescent="0.25">
      <c r="X639" s="79"/>
    </row>
    <row r="640" spans="24:24" s="2" customFormat="1" x14ac:dyDescent="0.25">
      <c r="X640" s="79"/>
    </row>
    <row r="641" spans="24:24" s="2" customFormat="1" x14ac:dyDescent="0.25">
      <c r="X641" s="79"/>
    </row>
    <row r="642" spans="24:24" s="2" customFormat="1" x14ac:dyDescent="0.25">
      <c r="X642" s="79"/>
    </row>
    <row r="643" spans="24:24" s="2" customFormat="1" x14ac:dyDescent="0.25">
      <c r="X643" s="79"/>
    </row>
    <row r="644" spans="24:24" s="2" customFormat="1" x14ac:dyDescent="0.25">
      <c r="X644" s="79"/>
    </row>
    <row r="645" spans="24:24" s="2" customFormat="1" x14ac:dyDescent="0.25">
      <c r="X645" s="79"/>
    </row>
    <row r="646" spans="24:24" s="2" customFormat="1" x14ac:dyDescent="0.25">
      <c r="X646" s="79"/>
    </row>
    <row r="647" spans="24:24" s="2" customFormat="1" x14ac:dyDescent="0.25">
      <c r="X647" s="79"/>
    </row>
    <row r="648" spans="24:24" s="2" customFormat="1" x14ac:dyDescent="0.25">
      <c r="X648" s="79"/>
    </row>
    <row r="649" spans="24:24" s="2" customFormat="1" x14ac:dyDescent="0.25">
      <c r="X649" s="79"/>
    </row>
    <row r="650" spans="24:24" s="2" customFormat="1" x14ac:dyDescent="0.25">
      <c r="X650" s="79"/>
    </row>
    <row r="651" spans="24:24" s="2" customFormat="1" x14ac:dyDescent="0.25">
      <c r="X651" s="79"/>
    </row>
    <row r="652" spans="24:24" s="2" customFormat="1" x14ac:dyDescent="0.25">
      <c r="X652" s="79"/>
    </row>
    <row r="653" spans="24:24" s="2" customFormat="1" x14ac:dyDescent="0.25">
      <c r="X653" s="79"/>
    </row>
    <row r="654" spans="24:24" s="2" customFormat="1" x14ac:dyDescent="0.25">
      <c r="X654" s="79"/>
    </row>
    <row r="655" spans="24:24" s="2" customFormat="1" x14ac:dyDescent="0.25">
      <c r="X655" s="79"/>
    </row>
    <row r="656" spans="24:24" s="2" customFormat="1" x14ac:dyDescent="0.25">
      <c r="X656" s="79"/>
    </row>
    <row r="657" spans="24:24" s="2" customFormat="1" x14ac:dyDescent="0.25">
      <c r="X657" s="79"/>
    </row>
    <row r="658" spans="24:24" s="2" customFormat="1" x14ac:dyDescent="0.25">
      <c r="X658" s="79"/>
    </row>
    <row r="659" spans="24:24" s="2" customFormat="1" x14ac:dyDescent="0.25">
      <c r="X659" s="79"/>
    </row>
    <row r="660" spans="24:24" s="2" customFormat="1" x14ac:dyDescent="0.25">
      <c r="X660" s="79"/>
    </row>
    <row r="661" spans="24:24" s="2" customFormat="1" x14ac:dyDescent="0.25">
      <c r="X661" s="79"/>
    </row>
    <row r="662" spans="24:24" s="2" customFormat="1" x14ac:dyDescent="0.25">
      <c r="X662" s="79"/>
    </row>
    <row r="663" spans="24:24" s="2" customFormat="1" x14ac:dyDescent="0.25">
      <c r="X663" s="79"/>
    </row>
    <row r="664" spans="24:24" s="2" customFormat="1" x14ac:dyDescent="0.25">
      <c r="X664" s="79"/>
    </row>
    <row r="665" spans="24:24" s="2" customFormat="1" x14ac:dyDescent="0.25">
      <c r="X665" s="79"/>
    </row>
    <row r="666" spans="24:24" s="2" customFormat="1" x14ac:dyDescent="0.25">
      <c r="X666" s="79"/>
    </row>
    <row r="667" spans="24:24" s="2" customFormat="1" x14ac:dyDescent="0.25">
      <c r="X667" s="79"/>
    </row>
    <row r="668" spans="24:24" s="2" customFormat="1" x14ac:dyDescent="0.25">
      <c r="X668" s="79"/>
    </row>
    <row r="669" spans="24:24" s="2" customFormat="1" x14ac:dyDescent="0.25">
      <c r="X669" s="79"/>
    </row>
    <row r="670" spans="24:24" s="2" customFormat="1" x14ac:dyDescent="0.25">
      <c r="X670" s="79"/>
    </row>
    <row r="671" spans="24:24" s="2" customFormat="1" x14ac:dyDescent="0.25">
      <c r="X671" s="79"/>
    </row>
    <row r="672" spans="24:24" s="2" customFormat="1" x14ac:dyDescent="0.25">
      <c r="X672" s="79"/>
    </row>
    <row r="673" spans="24:24" s="2" customFormat="1" x14ac:dyDescent="0.25">
      <c r="X673" s="79"/>
    </row>
    <row r="674" spans="24:24" s="2" customFormat="1" x14ac:dyDescent="0.25">
      <c r="X674" s="79"/>
    </row>
    <row r="675" spans="24:24" s="2" customFormat="1" x14ac:dyDescent="0.25">
      <c r="X675" s="79"/>
    </row>
    <row r="676" spans="24:24" s="2" customFormat="1" x14ac:dyDescent="0.25">
      <c r="X676" s="79"/>
    </row>
    <row r="677" spans="24:24" s="2" customFormat="1" x14ac:dyDescent="0.25">
      <c r="X677" s="79"/>
    </row>
    <row r="678" spans="24:24" s="2" customFormat="1" x14ac:dyDescent="0.25">
      <c r="X678" s="79"/>
    </row>
    <row r="679" spans="24:24" s="2" customFormat="1" x14ac:dyDescent="0.25">
      <c r="X679" s="79"/>
    </row>
    <row r="680" spans="24:24" s="2" customFormat="1" x14ac:dyDescent="0.25">
      <c r="X680" s="79"/>
    </row>
    <row r="681" spans="24:24" s="2" customFormat="1" x14ac:dyDescent="0.25">
      <c r="X681" s="79"/>
    </row>
    <row r="682" spans="24:24" s="2" customFormat="1" x14ac:dyDescent="0.25">
      <c r="X682" s="79"/>
    </row>
    <row r="683" spans="24:24" s="2" customFormat="1" x14ac:dyDescent="0.25">
      <c r="X683" s="79"/>
    </row>
    <row r="684" spans="24:24" s="2" customFormat="1" x14ac:dyDescent="0.25">
      <c r="X684" s="79"/>
    </row>
    <row r="685" spans="24:24" s="2" customFormat="1" x14ac:dyDescent="0.25">
      <c r="X685" s="79"/>
    </row>
    <row r="686" spans="24:24" s="2" customFormat="1" x14ac:dyDescent="0.25">
      <c r="X686" s="79"/>
    </row>
    <row r="687" spans="24:24" s="2" customFormat="1" x14ac:dyDescent="0.25">
      <c r="X687" s="79"/>
    </row>
    <row r="688" spans="24:24" s="2" customFormat="1" x14ac:dyDescent="0.25">
      <c r="X688" s="79"/>
    </row>
    <row r="689" spans="24:24" s="2" customFormat="1" x14ac:dyDescent="0.25">
      <c r="X689" s="79"/>
    </row>
    <row r="690" spans="24:24" s="2" customFormat="1" x14ac:dyDescent="0.25">
      <c r="X690" s="79"/>
    </row>
    <row r="691" spans="24:24" s="2" customFormat="1" x14ac:dyDescent="0.25">
      <c r="X691" s="79"/>
    </row>
    <row r="692" spans="24:24" s="2" customFormat="1" x14ac:dyDescent="0.25">
      <c r="X692" s="79"/>
    </row>
    <row r="693" spans="24:24" s="2" customFormat="1" x14ac:dyDescent="0.25">
      <c r="X693" s="79"/>
    </row>
    <row r="694" spans="24:24" s="2" customFormat="1" x14ac:dyDescent="0.25">
      <c r="X694" s="79"/>
    </row>
    <row r="695" spans="24:24" s="2" customFormat="1" x14ac:dyDescent="0.25">
      <c r="X695" s="79"/>
    </row>
    <row r="696" spans="24:24" s="2" customFormat="1" x14ac:dyDescent="0.25">
      <c r="X696" s="79"/>
    </row>
    <row r="697" spans="24:24" s="2" customFormat="1" x14ac:dyDescent="0.25">
      <c r="X697" s="79"/>
    </row>
    <row r="698" spans="24:24" s="2" customFormat="1" x14ac:dyDescent="0.25">
      <c r="X698" s="79"/>
    </row>
    <row r="699" spans="24:24" s="2" customFormat="1" x14ac:dyDescent="0.25">
      <c r="X699" s="79"/>
    </row>
    <row r="700" spans="24:24" s="2" customFormat="1" x14ac:dyDescent="0.25">
      <c r="X700" s="79"/>
    </row>
    <row r="701" spans="24:24" s="2" customFormat="1" x14ac:dyDescent="0.25">
      <c r="X701" s="79"/>
    </row>
    <row r="702" spans="24:24" s="2" customFormat="1" x14ac:dyDescent="0.25">
      <c r="X702" s="79"/>
    </row>
    <row r="703" spans="24:24" s="2" customFormat="1" x14ac:dyDescent="0.25">
      <c r="X703" s="79"/>
    </row>
    <row r="704" spans="24:24" s="2" customFormat="1" x14ac:dyDescent="0.25">
      <c r="X704" s="79"/>
    </row>
    <row r="705" spans="24:24" s="2" customFormat="1" x14ac:dyDescent="0.25">
      <c r="X705" s="79"/>
    </row>
    <row r="706" spans="24:24" s="2" customFormat="1" x14ac:dyDescent="0.25">
      <c r="X706" s="79"/>
    </row>
  </sheetData>
  <mergeCells count="11">
    <mergeCell ref="A1:G1"/>
    <mergeCell ref="C5:G5"/>
    <mergeCell ref="C9:C10"/>
    <mergeCell ref="D9:D10"/>
    <mergeCell ref="E9:G9"/>
    <mergeCell ref="B7:H7"/>
    <mergeCell ref="I7:J7"/>
    <mergeCell ref="K7:O7"/>
    <mergeCell ref="E11:G11"/>
    <mergeCell ref="B9:B10"/>
    <mergeCell ref="A9:A10"/>
  </mergeCells>
  <conditionalFormatting sqref="B12:B297">
    <cfRule type="cellIs" dxfId="3" priority="1" operator="equal">
      <formula>0</formula>
    </cfRule>
  </conditionalFormatting>
  <dataValidations count="3">
    <dataValidation type="list" allowBlank="1" showInputMessage="1" showErrorMessage="1" sqref="I12:I297" xr:uid="{16F425EC-EA94-4514-AB1A-7D3106D5DC9B}">
      <formula1>$Z$13:$Z$17</formula1>
    </dataValidation>
    <dataValidation type="list" allowBlank="1" showInputMessage="1" showErrorMessage="1" sqref="N12 J12:L12 J13:J297" xr:uid="{41B6B9DE-0D85-4467-9E73-7D9DA8E08872}">
      <formula1>$AA$13:$AA$15</formula1>
    </dataValidation>
    <dataValidation type="list" allowBlank="1" showInputMessage="1" showErrorMessage="1" sqref="M12" xr:uid="{562DDD8B-AD0E-432E-9792-D44EE83598AB}">
      <formula1>$AB$13:$AB$17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FEDEB-7BCF-42FE-8BEA-C84E07E8A3E8}">
  <sheetPr>
    <tabColor theme="4" tint="-0.499984740745262"/>
  </sheetPr>
  <dimension ref="A1:AS358"/>
  <sheetViews>
    <sheetView zoomScale="70" zoomScaleNormal="70" workbookViewId="0">
      <selection sqref="A1:O1"/>
    </sheetView>
  </sheetViews>
  <sheetFormatPr baseColWidth="10" defaultColWidth="9.140625" defaultRowHeight="15" x14ac:dyDescent="0.25"/>
  <cols>
    <col min="1" max="1" width="8.28515625" style="2" customWidth="1"/>
    <col min="2" max="2" width="11.85546875" style="2" customWidth="1"/>
    <col min="3" max="3" width="41.28515625" style="2" customWidth="1"/>
    <col min="4" max="4" width="42.42578125" style="2" customWidth="1"/>
    <col min="5" max="5" width="28.140625" style="2" customWidth="1"/>
    <col min="6" max="6" width="38.7109375" style="2" customWidth="1"/>
    <col min="7" max="7" width="19.85546875" style="2" customWidth="1"/>
    <col min="8" max="8" width="22" style="2" customWidth="1"/>
    <col min="9" max="9" width="20.42578125" style="2" customWidth="1"/>
    <col min="10" max="10" width="17.42578125" style="2" customWidth="1"/>
    <col min="11" max="11" width="15.42578125" style="2" customWidth="1"/>
    <col min="12" max="12" width="20.28515625" style="2" customWidth="1"/>
    <col min="13" max="14" width="18.42578125" style="2" customWidth="1"/>
    <col min="15" max="15" width="21.28515625" style="2" customWidth="1"/>
    <col min="16" max="16" width="23.7109375" style="2" customWidth="1"/>
    <col min="17" max="17" width="40.28515625" style="2" customWidth="1"/>
    <col min="18" max="18" width="50.140625" style="2" customWidth="1"/>
    <col min="19" max="19" width="4.42578125" style="2" customWidth="1"/>
    <col min="20" max="20" width="21.7109375" style="2" customWidth="1"/>
    <col min="21" max="21" width="29.42578125" style="2" customWidth="1"/>
    <col min="22" max="22" width="23.42578125" style="2" customWidth="1"/>
    <col min="23" max="23" width="22.42578125" style="2" customWidth="1"/>
    <col min="24" max="24" width="22.28515625" style="2" customWidth="1"/>
    <col min="25" max="25" width="19.7109375" style="2" customWidth="1"/>
    <col min="26" max="26" width="26.42578125" style="2" customWidth="1"/>
    <col min="27" max="27" width="27.85546875" style="2" customWidth="1"/>
    <col min="28" max="28" width="68.42578125" style="2" customWidth="1"/>
    <col min="29" max="43" width="9.140625" style="2"/>
    <col min="44" max="45" width="30.28515625" style="2" bestFit="1" customWidth="1"/>
    <col min="46" max="16384" width="9.140625" style="2"/>
  </cols>
  <sheetData>
    <row r="1" spans="1:45" ht="50.1" customHeight="1" x14ac:dyDescent="0.25">
      <c r="A1" s="254" t="s">
        <v>146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</row>
    <row r="2" spans="1:45" ht="75.599999999999994" customHeight="1" x14ac:dyDescent="0.35">
      <c r="A2" s="141"/>
      <c r="B2" s="142"/>
      <c r="C2" s="255" t="s">
        <v>147</v>
      </c>
      <c r="D2" s="255"/>
      <c r="E2" s="255"/>
      <c r="F2" s="255"/>
      <c r="G2" s="141"/>
      <c r="H2" s="142"/>
      <c r="I2" s="142"/>
      <c r="J2" s="142"/>
      <c r="K2" s="142"/>
      <c r="L2" s="142"/>
      <c r="M2" s="142"/>
      <c r="N2" s="142"/>
      <c r="O2" s="142"/>
      <c r="P2" s="139"/>
      <c r="Q2" s="139"/>
      <c r="R2" s="139"/>
      <c r="S2" s="139"/>
      <c r="T2" s="140"/>
      <c r="U2" s="139"/>
      <c r="V2" s="139"/>
      <c r="W2" s="139"/>
      <c r="X2" s="139"/>
      <c r="Y2" s="139"/>
      <c r="Z2" s="139"/>
      <c r="AA2" s="139"/>
      <c r="AB2" s="139"/>
    </row>
    <row r="3" spans="1:45" ht="17.25" x14ac:dyDescent="0.35">
      <c r="T3" s="94"/>
    </row>
    <row r="4" spans="1:45" ht="21" x14ac:dyDescent="0.35">
      <c r="A4" s="207"/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T4" s="94"/>
    </row>
    <row r="5" spans="1:45" ht="21" x14ac:dyDescent="0.35">
      <c r="A5" s="87"/>
      <c r="B5" s="87"/>
      <c r="C5" s="87"/>
      <c r="D5" s="87"/>
      <c r="E5" s="87"/>
      <c r="T5" s="94"/>
    </row>
    <row r="6" spans="1:45" ht="36.75" thickBot="1" x14ac:dyDescent="0.3">
      <c r="A6" s="67"/>
      <c r="B6" s="67"/>
      <c r="C6" s="256" t="s">
        <v>80</v>
      </c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01" t="s">
        <v>84</v>
      </c>
      <c r="O6" s="201"/>
      <c r="P6" s="201"/>
      <c r="Q6" s="201"/>
      <c r="R6" s="200" t="s">
        <v>86</v>
      </c>
      <c r="S6" s="200"/>
      <c r="T6" s="200"/>
      <c r="U6" s="200"/>
      <c r="V6" s="200"/>
      <c r="W6" s="200"/>
      <c r="X6" s="200"/>
      <c r="Y6" s="200"/>
      <c r="Z6" s="200"/>
      <c r="AA6" s="200"/>
      <c r="AB6" s="67"/>
    </row>
    <row r="7" spans="1:45" ht="19.5" customHeight="1" x14ac:dyDescent="0.25">
      <c r="H7" s="253" t="s">
        <v>150</v>
      </c>
      <c r="I7" s="253"/>
      <c r="J7" s="253"/>
    </row>
    <row r="8" spans="1:45" ht="66" customHeight="1" x14ac:dyDescent="0.25">
      <c r="A8" s="68"/>
      <c r="B8" s="69" t="s">
        <v>3</v>
      </c>
      <c r="C8" s="26" t="s">
        <v>40</v>
      </c>
      <c r="D8" s="26" t="s">
        <v>6</v>
      </c>
      <c r="E8" s="26" t="s">
        <v>120</v>
      </c>
      <c r="F8" s="26" t="s">
        <v>121</v>
      </c>
      <c r="G8" s="26" t="s">
        <v>122</v>
      </c>
      <c r="H8" s="93" t="s">
        <v>125</v>
      </c>
      <c r="I8" s="93" t="s">
        <v>148</v>
      </c>
      <c r="J8" s="93" t="s">
        <v>149</v>
      </c>
      <c r="K8" s="26" t="s">
        <v>126</v>
      </c>
      <c r="L8" s="26" t="s">
        <v>127</v>
      </c>
      <c r="M8" s="26" t="s">
        <v>128</v>
      </c>
      <c r="N8" s="91" t="s">
        <v>143</v>
      </c>
      <c r="O8" s="91" t="s">
        <v>135</v>
      </c>
      <c r="P8" s="91" t="s">
        <v>136</v>
      </c>
      <c r="Q8" s="91" t="s">
        <v>106</v>
      </c>
      <c r="R8" s="120" t="s">
        <v>107</v>
      </c>
      <c r="S8" s="146"/>
      <c r="T8" s="143" t="s">
        <v>154</v>
      </c>
      <c r="U8" s="143" t="s">
        <v>137</v>
      </c>
      <c r="V8" s="143" t="s">
        <v>155</v>
      </c>
      <c r="W8" s="143" t="s">
        <v>156</v>
      </c>
      <c r="X8" s="143" t="s">
        <v>151</v>
      </c>
      <c r="Y8" s="143" t="s">
        <v>138</v>
      </c>
      <c r="Z8" s="143" t="s">
        <v>152</v>
      </c>
      <c r="AA8" s="120" t="s">
        <v>108</v>
      </c>
      <c r="AB8" s="92" t="s">
        <v>119</v>
      </c>
    </row>
    <row r="9" spans="1:45" ht="66.75" customHeight="1" thickBot="1" x14ac:dyDescent="0.3">
      <c r="A9" s="7"/>
      <c r="B9" s="17" t="s">
        <v>87</v>
      </c>
      <c r="C9" s="27" t="s">
        <v>164</v>
      </c>
      <c r="D9" s="27" t="s">
        <v>35</v>
      </c>
      <c r="E9" s="27" t="s">
        <v>141</v>
      </c>
      <c r="F9" s="28" t="s">
        <v>142</v>
      </c>
      <c r="G9" s="27" t="s">
        <v>36</v>
      </c>
      <c r="H9" s="27" t="s">
        <v>36</v>
      </c>
      <c r="I9" s="27" t="s">
        <v>123</v>
      </c>
      <c r="J9" s="27" t="s">
        <v>124</v>
      </c>
      <c r="K9" s="27" t="s">
        <v>129</v>
      </c>
      <c r="L9" s="27" t="s">
        <v>130</v>
      </c>
      <c r="M9" s="27" t="s">
        <v>131</v>
      </c>
      <c r="N9" s="72" t="s">
        <v>105</v>
      </c>
      <c r="O9" s="72" t="s">
        <v>144</v>
      </c>
      <c r="P9" s="72" t="s">
        <v>144</v>
      </c>
      <c r="Q9" s="72" t="s">
        <v>144</v>
      </c>
      <c r="R9" s="249" t="s">
        <v>162</v>
      </c>
      <c r="S9" s="250"/>
      <c r="T9" s="122" t="s">
        <v>85</v>
      </c>
      <c r="U9" s="122" t="s">
        <v>85</v>
      </c>
      <c r="V9" s="122" t="s">
        <v>85</v>
      </c>
      <c r="W9" s="122" t="s">
        <v>85</v>
      </c>
      <c r="X9" s="122" t="s">
        <v>85</v>
      </c>
      <c r="Y9" s="122" t="s">
        <v>85</v>
      </c>
      <c r="Z9" s="122" t="s">
        <v>85</v>
      </c>
      <c r="AA9" s="123" t="s">
        <v>145</v>
      </c>
      <c r="AB9" s="118" t="s">
        <v>4</v>
      </c>
      <c r="AP9" s="81" t="s">
        <v>95</v>
      </c>
      <c r="AQ9" s="82"/>
      <c r="AR9" s="82"/>
      <c r="AS9" s="82"/>
    </row>
    <row r="10" spans="1:45" ht="21.95" customHeight="1" x14ac:dyDescent="0.25">
      <c r="A10" s="244"/>
      <c r="B10" s="242">
        <f>IF(C10&gt;0,1,0)</f>
        <v>0</v>
      </c>
      <c r="C10" s="240"/>
      <c r="D10" s="263"/>
      <c r="E10" s="263"/>
      <c r="F10" s="263"/>
      <c r="G10" s="261"/>
      <c r="H10" s="259"/>
      <c r="I10" s="259"/>
      <c r="J10" s="259"/>
      <c r="K10" s="257"/>
      <c r="L10" s="257"/>
      <c r="M10" s="251"/>
      <c r="N10" s="248"/>
      <c r="O10" s="248"/>
      <c r="P10" s="248"/>
      <c r="Q10" s="248"/>
      <c r="R10" s="151" t="s">
        <v>96</v>
      </c>
      <c r="S10" s="148"/>
      <c r="T10" s="246"/>
      <c r="U10" s="246"/>
      <c r="V10" s="246"/>
      <c r="W10" s="246"/>
      <c r="X10" s="246"/>
      <c r="Y10" s="246"/>
      <c r="Z10" s="246"/>
      <c r="AA10" s="246"/>
      <c r="AB10" s="211"/>
      <c r="AP10" s="78" t="s">
        <v>32</v>
      </c>
      <c r="AQ10" s="80" t="s">
        <v>31</v>
      </c>
      <c r="AR10" s="78" t="s">
        <v>31</v>
      </c>
      <c r="AS10" s="78" t="s">
        <v>97</v>
      </c>
    </row>
    <row r="11" spans="1:45" ht="21.95" customHeight="1" x14ac:dyDescent="0.25">
      <c r="A11" s="217"/>
      <c r="B11" s="220"/>
      <c r="C11" s="223"/>
      <c r="D11" s="226"/>
      <c r="E11" s="226"/>
      <c r="F11" s="226"/>
      <c r="G11" s="229"/>
      <c r="H11" s="232"/>
      <c r="I11" s="232"/>
      <c r="J11" s="232"/>
      <c r="K11" s="235"/>
      <c r="L11" s="235"/>
      <c r="M11" s="238"/>
      <c r="N11" s="214"/>
      <c r="O11" s="214"/>
      <c r="P11" s="214"/>
      <c r="Q11" s="214"/>
      <c r="R11" s="152" t="s">
        <v>157</v>
      </c>
      <c r="S11" s="149"/>
      <c r="T11" s="209"/>
      <c r="U11" s="209"/>
      <c r="V11" s="209"/>
      <c r="W11" s="209"/>
      <c r="X11" s="209"/>
      <c r="Y11" s="209"/>
      <c r="Z11" s="209"/>
      <c r="AA11" s="209"/>
      <c r="AB11" s="212"/>
      <c r="AP11" s="78" t="s">
        <v>92</v>
      </c>
      <c r="AQ11" s="80" t="s">
        <v>32</v>
      </c>
      <c r="AR11" s="78" t="s">
        <v>132</v>
      </c>
      <c r="AS11" s="78" t="s">
        <v>98</v>
      </c>
    </row>
    <row r="12" spans="1:45" ht="21.95" customHeight="1" x14ac:dyDescent="0.25">
      <c r="A12" s="217"/>
      <c r="B12" s="220"/>
      <c r="C12" s="223"/>
      <c r="D12" s="226"/>
      <c r="E12" s="226"/>
      <c r="F12" s="226"/>
      <c r="G12" s="229"/>
      <c r="H12" s="232"/>
      <c r="I12" s="232"/>
      <c r="J12" s="232"/>
      <c r="K12" s="235"/>
      <c r="L12" s="235"/>
      <c r="M12" s="238"/>
      <c r="N12" s="214"/>
      <c r="O12" s="214"/>
      <c r="P12" s="214"/>
      <c r="Q12" s="214"/>
      <c r="R12" s="152" t="s">
        <v>158</v>
      </c>
      <c r="S12" s="149"/>
      <c r="T12" s="209"/>
      <c r="U12" s="209"/>
      <c r="V12" s="209"/>
      <c r="W12" s="209"/>
      <c r="X12" s="209"/>
      <c r="Y12" s="209"/>
      <c r="Z12" s="209"/>
      <c r="AA12" s="209"/>
      <c r="AB12" s="212"/>
      <c r="AP12" s="78" t="s">
        <v>93</v>
      </c>
      <c r="AQ12" s="80"/>
      <c r="AR12" s="78" t="s">
        <v>133</v>
      </c>
      <c r="AS12" s="78" t="s">
        <v>99</v>
      </c>
    </row>
    <row r="13" spans="1:45" ht="32.450000000000003" customHeight="1" x14ac:dyDescent="0.25">
      <c r="A13" s="217"/>
      <c r="B13" s="220"/>
      <c r="C13" s="223"/>
      <c r="D13" s="226"/>
      <c r="E13" s="226"/>
      <c r="F13" s="226"/>
      <c r="G13" s="229"/>
      <c r="H13" s="232"/>
      <c r="I13" s="232"/>
      <c r="J13" s="232"/>
      <c r="K13" s="235"/>
      <c r="L13" s="235"/>
      <c r="M13" s="238"/>
      <c r="N13" s="214"/>
      <c r="O13" s="214"/>
      <c r="P13" s="214"/>
      <c r="Q13" s="214"/>
      <c r="R13" s="153" t="s">
        <v>159</v>
      </c>
      <c r="S13" s="149"/>
      <c r="T13" s="209"/>
      <c r="U13" s="209"/>
      <c r="V13" s="209"/>
      <c r="W13" s="209"/>
      <c r="X13" s="209"/>
      <c r="Y13" s="209"/>
      <c r="Z13" s="209"/>
      <c r="AA13" s="209"/>
      <c r="AB13" s="212"/>
      <c r="AP13" s="78" t="s">
        <v>94</v>
      </c>
      <c r="AQ13" s="80"/>
      <c r="AR13" s="78" t="s">
        <v>134</v>
      </c>
      <c r="AS13" s="78" t="s">
        <v>139</v>
      </c>
    </row>
    <row r="14" spans="1:45" ht="21.95" customHeight="1" x14ac:dyDescent="0.25">
      <c r="A14" s="217"/>
      <c r="B14" s="220"/>
      <c r="C14" s="223"/>
      <c r="D14" s="226"/>
      <c r="E14" s="226"/>
      <c r="F14" s="226"/>
      <c r="G14" s="229"/>
      <c r="H14" s="232"/>
      <c r="I14" s="232"/>
      <c r="J14" s="232"/>
      <c r="K14" s="235"/>
      <c r="L14" s="235"/>
      <c r="M14" s="238"/>
      <c r="N14" s="214"/>
      <c r="O14" s="214"/>
      <c r="P14" s="214"/>
      <c r="Q14" s="214"/>
      <c r="R14" s="152" t="s">
        <v>160</v>
      </c>
      <c r="S14" s="149"/>
      <c r="T14" s="209"/>
      <c r="U14" s="209"/>
      <c r="V14" s="209"/>
      <c r="W14" s="209"/>
      <c r="X14" s="209"/>
      <c r="Y14" s="209"/>
      <c r="Z14" s="209"/>
      <c r="AA14" s="209"/>
      <c r="AB14" s="212"/>
      <c r="AP14"/>
      <c r="AQ14"/>
      <c r="AS14" s="78" t="s">
        <v>140</v>
      </c>
    </row>
    <row r="15" spans="1:45" ht="21.95" customHeight="1" x14ac:dyDescent="0.25">
      <c r="A15" s="217"/>
      <c r="B15" s="220"/>
      <c r="C15" s="223"/>
      <c r="D15" s="226"/>
      <c r="E15" s="226"/>
      <c r="F15" s="226"/>
      <c r="G15" s="229"/>
      <c r="H15" s="232"/>
      <c r="I15" s="232"/>
      <c r="J15" s="232"/>
      <c r="K15" s="235"/>
      <c r="L15" s="235"/>
      <c r="M15" s="238"/>
      <c r="N15" s="214"/>
      <c r="O15" s="214"/>
      <c r="P15" s="214"/>
      <c r="Q15" s="214"/>
      <c r="R15" s="152" t="s">
        <v>161</v>
      </c>
      <c r="S15" s="149"/>
      <c r="T15" s="209"/>
      <c r="U15" s="209"/>
      <c r="V15" s="209"/>
      <c r="W15" s="209"/>
      <c r="X15" s="209"/>
      <c r="Y15" s="209"/>
      <c r="Z15" s="209"/>
      <c r="AA15" s="209"/>
      <c r="AB15" s="212"/>
      <c r="AS15" s="78"/>
    </row>
    <row r="16" spans="1:45" ht="21.95" customHeight="1" thickBot="1" x14ac:dyDescent="0.3">
      <c r="A16" s="245"/>
      <c r="B16" s="243"/>
      <c r="C16" s="241"/>
      <c r="D16" s="264"/>
      <c r="E16" s="264"/>
      <c r="F16" s="264"/>
      <c r="G16" s="262"/>
      <c r="H16" s="260"/>
      <c r="I16" s="260"/>
      <c r="J16" s="260"/>
      <c r="K16" s="258"/>
      <c r="L16" s="258"/>
      <c r="M16" s="252"/>
      <c r="N16" s="215"/>
      <c r="O16" s="215"/>
      <c r="P16" s="215"/>
      <c r="Q16" s="215"/>
      <c r="R16" s="155" t="s">
        <v>163</v>
      </c>
      <c r="S16" s="156"/>
      <c r="T16" s="247"/>
      <c r="U16" s="247"/>
      <c r="V16" s="247"/>
      <c r="W16" s="247"/>
      <c r="X16" s="247"/>
      <c r="Y16" s="247"/>
      <c r="Z16" s="247"/>
      <c r="AA16" s="247"/>
      <c r="AB16" s="213"/>
      <c r="AS16" s="78"/>
    </row>
    <row r="17" spans="1:45" ht="21.95" customHeight="1" x14ac:dyDescent="0.25">
      <c r="A17" s="216"/>
      <c r="B17" s="219">
        <f>IF(B10&gt;0,B10+1,0)</f>
        <v>0</v>
      </c>
      <c r="C17" s="222"/>
      <c r="D17" s="225"/>
      <c r="E17" s="225"/>
      <c r="F17" s="225"/>
      <c r="G17" s="228"/>
      <c r="H17" s="231"/>
      <c r="I17" s="231"/>
      <c r="J17" s="231"/>
      <c r="K17" s="234"/>
      <c r="L17" s="234"/>
      <c r="M17" s="237"/>
      <c r="N17" s="214"/>
      <c r="O17" s="214"/>
      <c r="P17" s="214"/>
      <c r="Q17" s="214"/>
      <c r="R17" s="154" t="s">
        <v>96</v>
      </c>
      <c r="S17" s="150"/>
      <c r="T17" s="209"/>
      <c r="U17" s="209"/>
      <c r="V17" s="209"/>
      <c r="W17" s="209"/>
      <c r="X17" s="209"/>
      <c r="Y17" s="209"/>
      <c r="Z17" s="209"/>
      <c r="AA17" s="209"/>
      <c r="AB17" s="211"/>
      <c r="AP17" s="78" t="s">
        <v>32</v>
      </c>
      <c r="AQ17" s="80" t="s">
        <v>31</v>
      </c>
      <c r="AR17" s="78" t="s">
        <v>31</v>
      </c>
      <c r="AS17" s="78" t="s">
        <v>97</v>
      </c>
    </row>
    <row r="18" spans="1:45" ht="21.95" customHeight="1" x14ac:dyDescent="0.25">
      <c r="A18" s="217"/>
      <c r="B18" s="220"/>
      <c r="C18" s="223"/>
      <c r="D18" s="226"/>
      <c r="E18" s="226"/>
      <c r="F18" s="226"/>
      <c r="G18" s="229"/>
      <c r="H18" s="232"/>
      <c r="I18" s="232"/>
      <c r="J18" s="232"/>
      <c r="K18" s="235"/>
      <c r="L18" s="235"/>
      <c r="M18" s="238"/>
      <c r="N18" s="214"/>
      <c r="O18" s="214"/>
      <c r="P18" s="214"/>
      <c r="Q18" s="214"/>
      <c r="R18" s="152" t="s">
        <v>157</v>
      </c>
      <c r="S18" s="149"/>
      <c r="T18" s="209"/>
      <c r="U18" s="209"/>
      <c r="V18" s="209"/>
      <c r="W18" s="209"/>
      <c r="X18" s="209"/>
      <c r="Y18" s="209"/>
      <c r="Z18" s="209"/>
      <c r="AA18" s="209"/>
      <c r="AB18" s="212"/>
      <c r="AP18" s="78" t="s">
        <v>92</v>
      </c>
      <c r="AQ18" s="80" t="s">
        <v>32</v>
      </c>
      <c r="AR18" s="78" t="s">
        <v>132</v>
      </c>
      <c r="AS18" s="78" t="s">
        <v>98</v>
      </c>
    </row>
    <row r="19" spans="1:45" ht="21.95" customHeight="1" x14ac:dyDescent="0.25">
      <c r="A19" s="217"/>
      <c r="B19" s="220"/>
      <c r="C19" s="223"/>
      <c r="D19" s="226"/>
      <c r="E19" s="226"/>
      <c r="F19" s="226"/>
      <c r="G19" s="229"/>
      <c r="H19" s="232"/>
      <c r="I19" s="232"/>
      <c r="J19" s="232"/>
      <c r="K19" s="235"/>
      <c r="L19" s="235"/>
      <c r="M19" s="238"/>
      <c r="N19" s="214"/>
      <c r="O19" s="214"/>
      <c r="P19" s="214"/>
      <c r="Q19" s="214"/>
      <c r="R19" s="152" t="s">
        <v>158</v>
      </c>
      <c r="S19" s="149"/>
      <c r="T19" s="209"/>
      <c r="U19" s="209"/>
      <c r="V19" s="209"/>
      <c r="W19" s="209"/>
      <c r="X19" s="209"/>
      <c r="Y19" s="209"/>
      <c r="Z19" s="209"/>
      <c r="AA19" s="209"/>
      <c r="AB19" s="212"/>
      <c r="AP19" s="78" t="s">
        <v>93</v>
      </c>
      <c r="AQ19" s="80"/>
      <c r="AR19" s="78" t="s">
        <v>133</v>
      </c>
      <c r="AS19" s="78" t="s">
        <v>99</v>
      </c>
    </row>
    <row r="20" spans="1:45" ht="32.450000000000003" customHeight="1" x14ac:dyDescent="0.25">
      <c r="A20" s="217"/>
      <c r="B20" s="220"/>
      <c r="C20" s="223"/>
      <c r="D20" s="226"/>
      <c r="E20" s="226"/>
      <c r="F20" s="226"/>
      <c r="G20" s="229"/>
      <c r="H20" s="232"/>
      <c r="I20" s="232"/>
      <c r="J20" s="232"/>
      <c r="K20" s="235"/>
      <c r="L20" s="235"/>
      <c r="M20" s="238"/>
      <c r="N20" s="214"/>
      <c r="O20" s="214"/>
      <c r="P20" s="214"/>
      <c r="Q20" s="214"/>
      <c r="R20" s="153" t="s">
        <v>159</v>
      </c>
      <c r="S20" s="149"/>
      <c r="T20" s="209"/>
      <c r="U20" s="209"/>
      <c r="V20" s="209"/>
      <c r="W20" s="209"/>
      <c r="X20" s="209"/>
      <c r="Y20" s="209"/>
      <c r="Z20" s="209"/>
      <c r="AA20" s="209"/>
      <c r="AB20" s="212"/>
      <c r="AP20" s="78" t="s">
        <v>94</v>
      </c>
      <c r="AQ20" s="80"/>
      <c r="AR20" s="78" t="s">
        <v>134</v>
      </c>
      <c r="AS20" s="78" t="s">
        <v>139</v>
      </c>
    </row>
    <row r="21" spans="1:45" ht="21.95" customHeight="1" x14ac:dyDescent="0.25">
      <c r="A21" s="217"/>
      <c r="B21" s="220"/>
      <c r="C21" s="223"/>
      <c r="D21" s="226"/>
      <c r="E21" s="226"/>
      <c r="F21" s="226"/>
      <c r="G21" s="229"/>
      <c r="H21" s="232"/>
      <c r="I21" s="232"/>
      <c r="J21" s="232"/>
      <c r="K21" s="235"/>
      <c r="L21" s="235"/>
      <c r="M21" s="238"/>
      <c r="N21" s="214"/>
      <c r="O21" s="214"/>
      <c r="P21" s="214"/>
      <c r="Q21" s="214"/>
      <c r="R21" s="152" t="s">
        <v>160</v>
      </c>
      <c r="S21" s="149"/>
      <c r="T21" s="209"/>
      <c r="U21" s="209"/>
      <c r="V21" s="209"/>
      <c r="W21" s="209"/>
      <c r="X21" s="209"/>
      <c r="Y21" s="209"/>
      <c r="Z21" s="209"/>
      <c r="AA21" s="209"/>
      <c r="AB21" s="212"/>
      <c r="AP21"/>
      <c r="AQ21"/>
      <c r="AS21" s="78" t="s">
        <v>140</v>
      </c>
    </row>
    <row r="22" spans="1:45" ht="21.95" customHeight="1" x14ac:dyDescent="0.25">
      <c r="A22" s="217"/>
      <c r="B22" s="220"/>
      <c r="C22" s="223"/>
      <c r="D22" s="226"/>
      <c r="E22" s="226"/>
      <c r="F22" s="226"/>
      <c r="G22" s="229"/>
      <c r="H22" s="232"/>
      <c r="I22" s="232"/>
      <c r="J22" s="232"/>
      <c r="K22" s="235"/>
      <c r="L22" s="235"/>
      <c r="M22" s="238"/>
      <c r="N22" s="214"/>
      <c r="O22" s="214"/>
      <c r="P22" s="214"/>
      <c r="Q22" s="214"/>
      <c r="R22" s="152" t="s">
        <v>161</v>
      </c>
      <c r="S22" s="149"/>
      <c r="T22" s="209"/>
      <c r="U22" s="209"/>
      <c r="V22" s="209"/>
      <c r="W22" s="209"/>
      <c r="X22" s="209"/>
      <c r="Y22" s="209"/>
      <c r="Z22" s="209"/>
      <c r="AA22" s="209"/>
      <c r="AB22" s="212"/>
      <c r="AS22" s="78"/>
    </row>
    <row r="23" spans="1:45" ht="21.95" customHeight="1" thickBot="1" x14ac:dyDescent="0.3">
      <c r="A23" s="218"/>
      <c r="B23" s="221"/>
      <c r="C23" s="224"/>
      <c r="D23" s="227"/>
      <c r="E23" s="227"/>
      <c r="F23" s="227"/>
      <c r="G23" s="230"/>
      <c r="H23" s="233"/>
      <c r="I23" s="233"/>
      <c r="J23" s="233"/>
      <c r="K23" s="236"/>
      <c r="L23" s="236"/>
      <c r="M23" s="239"/>
      <c r="N23" s="215"/>
      <c r="O23" s="215"/>
      <c r="P23" s="215"/>
      <c r="Q23" s="215"/>
      <c r="R23" s="155" t="s">
        <v>163</v>
      </c>
      <c r="S23" s="156"/>
      <c r="T23" s="210"/>
      <c r="U23" s="210"/>
      <c r="V23" s="210"/>
      <c r="W23" s="210"/>
      <c r="X23" s="210"/>
      <c r="Y23" s="210"/>
      <c r="Z23" s="210"/>
      <c r="AA23" s="210"/>
      <c r="AB23" s="213"/>
      <c r="AS23" s="78"/>
    </row>
    <row r="24" spans="1:45" ht="21.95" customHeight="1" x14ac:dyDescent="0.25">
      <c r="A24" s="216"/>
      <c r="B24" s="219">
        <f t="shared" ref="B24" si="0">IF(B17&gt;0,B17+1,0)</f>
        <v>0</v>
      </c>
      <c r="C24" s="222"/>
      <c r="D24" s="225"/>
      <c r="E24" s="225"/>
      <c r="F24" s="225"/>
      <c r="G24" s="228"/>
      <c r="H24" s="231"/>
      <c r="I24" s="231"/>
      <c r="J24" s="231"/>
      <c r="K24" s="234"/>
      <c r="L24" s="234"/>
      <c r="M24" s="237"/>
      <c r="N24" s="214"/>
      <c r="O24" s="214"/>
      <c r="P24" s="214"/>
      <c r="Q24" s="214"/>
      <c r="R24" s="154" t="s">
        <v>96</v>
      </c>
      <c r="S24" s="150"/>
      <c r="T24" s="209"/>
      <c r="U24" s="209"/>
      <c r="V24" s="209"/>
      <c r="W24" s="209"/>
      <c r="X24" s="209"/>
      <c r="Y24" s="209"/>
      <c r="Z24" s="209"/>
      <c r="AA24" s="209"/>
      <c r="AB24" s="211"/>
      <c r="AP24" s="78" t="s">
        <v>32</v>
      </c>
      <c r="AQ24" s="80" t="s">
        <v>31</v>
      </c>
      <c r="AR24" s="78" t="s">
        <v>31</v>
      </c>
      <c r="AS24" s="78" t="s">
        <v>97</v>
      </c>
    </row>
    <row r="25" spans="1:45" ht="21.95" customHeight="1" x14ac:dyDescent="0.25">
      <c r="A25" s="217"/>
      <c r="B25" s="220"/>
      <c r="C25" s="223"/>
      <c r="D25" s="226"/>
      <c r="E25" s="226"/>
      <c r="F25" s="226"/>
      <c r="G25" s="229"/>
      <c r="H25" s="232"/>
      <c r="I25" s="232"/>
      <c r="J25" s="232"/>
      <c r="K25" s="235"/>
      <c r="L25" s="235"/>
      <c r="M25" s="238"/>
      <c r="N25" s="214"/>
      <c r="O25" s="214"/>
      <c r="P25" s="214"/>
      <c r="Q25" s="214"/>
      <c r="R25" s="152" t="s">
        <v>157</v>
      </c>
      <c r="S25" s="149"/>
      <c r="T25" s="209"/>
      <c r="U25" s="209"/>
      <c r="V25" s="209"/>
      <c r="W25" s="209"/>
      <c r="X25" s="209"/>
      <c r="Y25" s="209"/>
      <c r="Z25" s="209"/>
      <c r="AA25" s="209"/>
      <c r="AB25" s="212"/>
      <c r="AP25" s="78" t="s">
        <v>92</v>
      </c>
      <c r="AQ25" s="80" t="s">
        <v>32</v>
      </c>
      <c r="AR25" s="78" t="s">
        <v>132</v>
      </c>
      <c r="AS25" s="78" t="s">
        <v>98</v>
      </c>
    </row>
    <row r="26" spans="1:45" ht="21.95" customHeight="1" x14ac:dyDescent="0.25">
      <c r="A26" s="217"/>
      <c r="B26" s="220"/>
      <c r="C26" s="223"/>
      <c r="D26" s="226"/>
      <c r="E26" s="226"/>
      <c r="F26" s="226"/>
      <c r="G26" s="229"/>
      <c r="H26" s="232"/>
      <c r="I26" s="232"/>
      <c r="J26" s="232"/>
      <c r="K26" s="235"/>
      <c r="L26" s="235"/>
      <c r="M26" s="238"/>
      <c r="N26" s="214"/>
      <c r="O26" s="214"/>
      <c r="P26" s="214"/>
      <c r="Q26" s="214"/>
      <c r="R26" s="152" t="s">
        <v>158</v>
      </c>
      <c r="S26" s="149"/>
      <c r="T26" s="209"/>
      <c r="U26" s="209"/>
      <c r="V26" s="209"/>
      <c r="W26" s="209"/>
      <c r="X26" s="209"/>
      <c r="Y26" s="209"/>
      <c r="Z26" s="209"/>
      <c r="AA26" s="209"/>
      <c r="AB26" s="212"/>
      <c r="AP26" s="78" t="s">
        <v>93</v>
      </c>
      <c r="AQ26" s="80"/>
      <c r="AR26" s="78" t="s">
        <v>133</v>
      </c>
      <c r="AS26" s="78" t="s">
        <v>99</v>
      </c>
    </row>
    <row r="27" spans="1:45" ht="32.450000000000003" customHeight="1" x14ac:dyDescent="0.25">
      <c r="A27" s="217"/>
      <c r="B27" s="220"/>
      <c r="C27" s="223"/>
      <c r="D27" s="226"/>
      <c r="E27" s="226"/>
      <c r="F27" s="226"/>
      <c r="G27" s="229"/>
      <c r="H27" s="232"/>
      <c r="I27" s="232"/>
      <c r="J27" s="232"/>
      <c r="K27" s="235"/>
      <c r="L27" s="235"/>
      <c r="M27" s="238"/>
      <c r="N27" s="214"/>
      <c r="O27" s="214"/>
      <c r="P27" s="214"/>
      <c r="Q27" s="214"/>
      <c r="R27" s="153" t="s">
        <v>159</v>
      </c>
      <c r="S27" s="149"/>
      <c r="T27" s="209"/>
      <c r="U27" s="209"/>
      <c r="V27" s="209"/>
      <c r="W27" s="209"/>
      <c r="X27" s="209"/>
      <c r="Y27" s="209"/>
      <c r="Z27" s="209"/>
      <c r="AA27" s="209"/>
      <c r="AB27" s="212"/>
      <c r="AP27" s="78" t="s">
        <v>94</v>
      </c>
      <c r="AQ27" s="80"/>
      <c r="AR27" s="78" t="s">
        <v>134</v>
      </c>
      <c r="AS27" s="78" t="s">
        <v>139</v>
      </c>
    </row>
    <row r="28" spans="1:45" ht="21.95" customHeight="1" x14ac:dyDescent="0.25">
      <c r="A28" s="217"/>
      <c r="B28" s="220"/>
      <c r="C28" s="223"/>
      <c r="D28" s="226"/>
      <c r="E28" s="226"/>
      <c r="F28" s="226"/>
      <c r="G28" s="229"/>
      <c r="H28" s="232"/>
      <c r="I28" s="232"/>
      <c r="J28" s="232"/>
      <c r="K28" s="235"/>
      <c r="L28" s="235"/>
      <c r="M28" s="238"/>
      <c r="N28" s="214"/>
      <c r="O28" s="214"/>
      <c r="P28" s="214"/>
      <c r="Q28" s="214"/>
      <c r="R28" s="152" t="s">
        <v>160</v>
      </c>
      <c r="S28" s="149"/>
      <c r="T28" s="209"/>
      <c r="U28" s="209"/>
      <c r="V28" s="209"/>
      <c r="W28" s="209"/>
      <c r="X28" s="209"/>
      <c r="Y28" s="209"/>
      <c r="Z28" s="209"/>
      <c r="AA28" s="209"/>
      <c r="AB28" s="212"/>
      <c r="AP28"/>
      <c r="AQ28"/>
      <c r="AS28" s="78" t="s">
        <v>140</v>
      </c>
    </row>
    <row r="29" spans="1:45" ht="21.95" customHeight="1" x14ac:dyDescent="0.25">
      <c r="A29" s="217"/>
      <c r="B29" s="220"/>
      <c r="C29" s="223"/>
      <c r="D29" s="226"/>
      <c r="E29" s="226"/>
      <c r="F29" s="226"/>
      <c r="G29" s="229"/>
      <c r="H29" s="232"/>
      <c r="I29" s="232"/>
      <c r="J29" s="232"/>
      <c r="K29" s="235"/>
      <c r="L29" s="235"/>
      <c r="M29" s="238"/>
      <c r="N29" s="214"/>
      <c r="O29" s="214"/>
      <c r="P29" s="214"/>
      <c r="Q29" s="214"/>
      <c r="R29" s="152" t="s">
        <v>161</v>
      </c>
      <c r="S29" s="149"/>
      <c r="T29" s="209"/>
      <c r="U29" s="209"/>
      <c r="V29" s="209"/>
      <c r="W29" s="209"/>
      <c r="X29" s="209"/>
      <c r="Y29" s="209"/>
      <c r="Z29" s="209"/>
      <c r="AA29" s="209"/>
      <c r="AB29" s="212"/>
      <c r="AS29" s="78"/>
    </row>
    <row r="30" spans="1:45" ht="21.95" customHeight="1" thickBot="1" x14ac:dyDescent="0.3">
      <c r="A30" s="218"/>
      <c r="B30" s="221"/>
      <c r="C30" s="224"/>
      <c r="D30" s="227"/>
      <c r="E30" s="227"/>
      <c r="F30" s="227"/>
      <c r="G30" s="230"/>
      <c r="H30" s="233"/>
      <c r="I30" s="233"/>
      <c r="J30" s="233"/>
      <c r="K30" s="236"/>
      <c r="L30" s="236"/>
      <c r="M30" s="239"/>
      <c r="N30" s="215"/>
      <c r="O30" s="215"/>
      <c r="P30" s="215"/>
      <c r="Q30" s="215"/>
      <c r="R30" s="155" t="s">
        <v>163</v>
      </c>
      <c r="S30" s="156"/>
      <c r="T30" s="210"/>
      <c r="U30" s="210"/>
      <c r="V30" s="210"/>
      <c r="W30" s="210"/>
      <c r="X30" s="210"/>
      <c r="Y30" s="210"/>
      <c r="Z30" s="210"/>
      <c r="AA30" s="210"/>
      <c r="AB30" s="213"/>
      <c r="AS30" s="78"/>
    </row>
    <row r="31" spans="1:45" ht="21.95" customHeight="1" x14ac:dyDescent="0.25">
      <c r="A31" s="216"/>
      <c r="B31" s="219">
        <f t="shared" ref="B31" si="1">IF(B24&gt;0,B24+1,0)</f>
        <v>0</v>
      </c>
      <c r="C31" s="222"/>
      <c r="D31" s="225"/>
      <c r="E31" s="225"/>
      <c r="F31" s="225"/>
      <c r="G31" s="228"/>
      <c r="H31" s="231"/>
      <c r="I31" s="231"/>
      <c r="J31" s="231"/>
      <c r="K31" s="234"/>
      <c r="L31" s="234"/>
      <c r="M31" s="237"/>
      <c r="N31" s="214"/>
      <c r="O31" s="214"/>
      <c r="P31" s="214"/>
      <c r="Q31" s="214"/>
      <c r="R31" s="154" t="s">
        <v>96</v>
      </c>
      <c r="S31" s="150"/>
      <c r="T31" s="209"/>
      <c r="U31" s="209"/>
      <c r="V31" s="209"/>
      <c r="W31" s="209"/>
      <c r="X31" s="209"/>
      <c r="Y31" s="209"/>
      <c r="Z31" s="209"/>
      <c r="AA31" s="209"/>
      <c r="AB31" s="211"/>
      <c r="AP31" s="78" t="s">
        <v>32</v>
      </c>
      <c r="AQ31" s="80" t="s">
        <v>31</v>
      </c>
      <c r="AR31" s="78" t="s">
        <v>31</v>
      </c>
      <c r="AS31" s="78" t="s">
        <v>97</v>
      </c>
    </row>
    <row r="32" spans="1:45" ht="21.95" customHeight="1" x14ac:dyDescent="0.25">
      <c r="A32" s="217"/>
      <c r="B32" s="220"/>
      <c r="C32" s="223"/>
      <c r="D32" s="226"/>
      <c r="E32" s="226"/>
      <c r="F32" s="226"/>
      <c r="G32" s="229"/>
      <c r="H32" s="232"/>
      <c r="I32" s="232"/>
      <c r="J32" s="232"/>
      <c r="K32" s="235"/>
      <c r="L32" s="235"/>
      <c r="M32" s="238"/>
      <c r="N32" s="214"/>
      <c r="O32" s="214"/>
      <c r="P32" s="214"/>
      <c r="Q32" s="214"/>
      <c r="R32" s="152" t="s">
        <v>157</v>
      </c>
      <c r="S32" s="149"/>
      <c r="T32" s="209"/>
      <c r="U32" s="209"/>
      <c r="V32" s="209"/>
      <c r="W32" s="209"/>
      <c r="X32" s="209"/>
      <c r="Y32" s="209"/>
      <c r="Z32" s="209"/>
      <c r="AA32" s="209"/>
      <c r="AB32" s="212"/>
      <c r="AP32" s="78" t="s">
        <v>92</v>
      </c>
      <c r="AQ32" s="80" t="s">
        <v>32</v>
      </c>
      <c r="AR32" s="78" t="s">
        <v>132</v>
      </c>
      <c r="AS32" s="78" t="s">
        <v>98</v>
      </c>
    </row>
    <row r="33" spans="1:45" ht="21.95" customHeight="1" x14ac:dyDescent="0.25">
      <c r="A33" s="217"/>
      <c r="B33" s="220"/>
      <c r="C33" s="223"/>
      <c r="D33" s="226"/>
      <c r="E33" s="226"/>
      <c r="F33" s="226"/>
      <c r="G33" s="229"/>
      <c r="H33" s="232"/>
      <c r="I33" s="232"/>
      <c r="J33" s="232"/>
      <c r="K33" s="235"/>
      <c r="L33" s="235"/>
      <c r="M33" s="238"/>
      <c r="N33" s="214"/>
      <c r="O33" s="214"/>
      <c r="P33" s="214"/>
      <c r="Q33" s="214"/>
      <c r="R33" s="152" t="s">
        <v>158</v>
      </c>
      <c r="S33" s="149"/>
      <c r="T33" s="209"/>
      <c r="U33" s="209"/>
      <c r="V33" s="209"/>
      <c r="W33" s="209"/>
      <c r="X33" s="209"/>
      <c r="Y33" s="209"/>
      <c r="Z33" s="209"/>
      <c r="AA33" s="209"/>
      <c r="AB33" s="212"/>
      <c r="AP33" s="78" t="s">
        <v>93</v>
      </c>
      <c r="AQ33" s="80"/>
      <c r="AR33" s="78" t="s">
        <v>133</v>
      </c>
      <c r="AS33" s="78" t="s">
        <v>99</v>
      </c>
    </row>
    <row r="34" spans="1:45" ht="32.450000000000003" customHeight="1" x14ac:dyDescent="0.25">
      <c r="A34" s="217"/>
      <c r="B34" s="220"/>
      <c r="C34" s="223"/>
      <c r="D34" s="226"/>
      <c r="E34" s="226"/>
      <c r="F34" s="226"/>
      <c r="G34" s="229"/>
      <c r="H34" s="232"/>
      <c r="I34" s="232"/>
      <c r="J34" s="232"/>
      <c r="K34" s="235"/>
      <c r="L34" s="235"/>
      <c r="M34" s="238"/>
      <c r="N34" s="214"/>
      <c r="O34" s="214"/>
      <c r="P34" s="214"/>
      <c r="Q34" s="214"/>
      <c r="R34" s="153" t="s">
        <v>159</v>
      </c>
      <c r="S34" s="149"/>
      <c r="T34" s="209"/>
      <c r="U34" s="209"/>
      <c r="V34" s="209"/>
      <c r="W34" s="209"/>
      <c r="X34" s="209"/>
      <c r="Y34" s="209"/>
      <c r="Z34" s="209"/>
      <c r="AA34" s="209"/>
      <c r="AB34" s="212"/>
      <c r="AP34" s="78" t="s">
        <v>94</v>
      </c>
      <c r="AQ34" s="80"/>
      <c r="AR34" s="78" t="s">
        <v>134</v>
      </c>
      <c r="AS34" s="78" t="s">
        <v>139</v>
      </c>
    </row>
    <row r="35" spans="1:45" ht="21.95" customHeight="1" x14ac:dyDescent="0.25">
      <c r="A35" s="217"/>
      <c r="B35" s="220"/>
      <c r="C35" s="223"/>
      <c r="D35" s="226"/>
      <c r="E35" s="226"/>
      <c r="F35" s="226"/>
      <c r="G35" s="229"/>
      <c r="H35" s="232"/>
      <c r="I35" s="232"/>
      <c r="J35" s="232"/>
      <c r="K35" s="235"/>
      <c r="L35" s="235"/>
      <c r="M35" s="238"/>
      <c r="N35" s="214"/>
      <c r="O35" s="214"/>
      <c r="P35" s="214"/>
      <c r="Q35" s="214"/>
      <c r="R35" s="152" t="s">
        <v>160</v>
      </c>
      <c r="S35" s="149"/>
      <c r="T35" s="209"/>
      <c r="U35" s="209"/>
      <c r="V35" s="209"/>
      <c r="W35" s="209"/>
      <c r="X35" s="209"/>
      <c r="Y35" s="209"/>
      <c r="Z35" s="209"/>
      <c r="AA35" s="209"/>
      <c r="AB35" s="212"/>
      <c r="AP35"/>
      <c r="AQ35"/>
      <c r="AS35" s="78" t="s">
        <v>140</v>
      </c>
    </row>
    <row r="36" spans="1:45" ht="21.95" customHeight="1" x14ac:dyDescent="0.25">
      <c r="A36" s="217"/>
      <c r="B36" s="220"/>
      <c r="C36" s="223"/>
      <c r="D36" s="226"/>
      <c r="E36" s="226"/>
      <c r="F36" s="226"/>
      <c r="G36" s="229"/>
      <c r="H36" s="232"/>
      <c r="I36" s="232"/>
      <c r="J36" s="232"/>
      <c r="K36" s="235"/>
      <c r="L36" s="235"/>
      <c r="M36" s="238"/>
      <c r="N36" s="214"/>
      <c r="O36" s="214"/>
      <c r="P36" s="214"/>
      <c r="Q36" s="214"/>
      <c r="R36" s="152" t="s">
        <v>161</v>
      </c>
      <c r="S36" s="149"/>
      <c r="T36" s="209"/>
      <c r="U36" s="209"/>
      <c r="V36" s="209"/>
      <c r="W36" s="209"/>
      <c r="X36" s="209"/>
      <c r="Y36" s="209"/>
      <c r="Z36" s="209"/>
      <c r="AA36" s="209"/>
      <c r="AB36" s="212"/>
      <c r="AS36" s="78"/>
    </row>
    <row r="37" spans="1:45" ht="21.95" customHeight="1" thickBot="1" x14ac:dyDescent="0.3">
      <c r="A37" s="218"/>
      <c r="B37" s="221"/>
      <c r="C37" s="224"/>
      <c r="D37" s="227"/>
      <c r="E37" s="227"/>
      <c r="F37" s="227"/>
      <c r="G37" s="230"/>
      <c r="H37" s="233"/>
      <c r="I37" s="233"/>
      <c r="J37" s="233"/>
      <c r="K37" s="236"/>
      <c r="L37" s="236"/>
      <c r="M37" s="239"/>
      <c r="N37" s="215"/>
      <c r="O37" s="215"/>
      <c r="P37" s="215"/>
      <c r="Q37" s="215"/>
      <c r="R37" s="155" t="s">
        <v>163</v>
      </c>
      <c r="S37" s="156"/>
      <c r="T37" s="210"/>
      <c r="U37" s="210"/>
      <c r="V37" s="210"/>
      <c r="W37" s="210"/>
      <c r="X37" s="210"/>
      <c r="Y37" s="210"/>
      <c r="Z37" s="210"/>
      <c r="AA37" s="210"/>
      <c r="AB37" s="213"/>
      <c r="AS37" s="78"/>
    </row>
    <row r="38" spans="1:45" ht="21.95" customHeight="1" x14ac:dyDescent="0.25">
      <c r="A38" s="216"/>
      <c r="B38" s="219">
        <f t="shared" ref="B38" si="2">IF(B31&gt;0,B31+1,0)</f>
        <v>0</v>
      </c>
      <c r="C38" s="222"/>
      <c r="D38" s="225"/>
      <c r="E38" s="225"/>
      <c r="F38" s="225"/>
      <c r="G38" s="228"/>
      <c r="H38" s="231"/>
      <c r="I38" s="231"/>
      <c r="J38" s="231"/>
      <c r="K38" s="234"/>
      <c r="L38" s="234"/>
      <c r="M38" s="237"/>
      <c r="N38" s="214"/>
      <c r="O38" s="214"/>
      <c r="P38" s="214"/>
      <c r="Q38" s="214"/>
      <c r="R38" s="154" t="s">
        <v>96</v>
      </c>
      <c r="S38" s="150"/>
      <c r="T38" s="209"/>
      <c r="U38" s="209"/>
      <c r="V38" s="209"/>
      <c r="W38" s="209"/>
      <c r="X38" s="209"/>
      <c r="Y38" s="209"/>
      <c r="Z38" s="209"/>
      <c r="AA38" s="209"/>
      <c r="AB38" s="211"/>
      <c r="AP38" s="78" t="s">
        <v>32</v>
      </c>
      <c r="AQ38" s="80" t="s">
        <v>31</v>
      </c>
      <c r="AR38" s="78" t="s">
        <v>31</v>
      </c>
      <c r="AS38" s="78" t="s">
        <v>97</v>
      </c>
    </row>
    <row r="39" spans="1:45" ht="21.95" customHeight="1" x14ac:dyDescent="0.25">
      <c r="A39" s="217"/>
      <c r="B39" s="220"/>
      <c r="C39" s="223"/>
      <c r="D39" s="226"/>
      <c r="E39" s="226"/>
      <c r="F39" s="226"/>
      <c r="G39" s="229"/>
      <c r="H39" s="232"/>
      <c r="I39" s="232"/>
      <c r="J39" s="232"/>
      <c r="K39" s="235"/>
      <c r="L39" s="235"/>
      <c r="M39" s="238"/>
      <c r="N39" s="214"/>
      <c r="O39" s="214"/>
      <c r="P39" s="214"/>
      <c r="Q39" s="214"/>
      <c r="R39" s="152" t="s">
        <v>157</v>
      </c>
      <c r="S39" s="149"/>
      <c r="T39" s="209"/>
      <c r="U39" s="209"/>
      <c r="V39" s="209"/>
      <c r="W39" s="209"/>
      <c r="X39" s="209"/>
      <c r="Y39" s="209"/>
      <c r="Z39" s="209"/>
      <c r="AA39" s="209"/>
      <c r="AB39" s="212"/>
      <c r="AP39" s="78" t="s">
        <v>92</v>
      </c>
      <c r="AQ39" s="80" t="s">
        <v>32</v>
      </c>
      <c r="AR39" s="78" t="s">
        <v>132</v>
      </c>
      <c r="AS39" s="78" t="s">
        <v>98</v>
      </c>
    </row>
    <row r="40" spans="1:45" ht="21.95" customHeight="1" x14ac:dyDescent="0.25">
      <c r="A40" s="217"/>
      <c r="B40" s="220"/>
      <c r="C40" s="223"/>
      <c r="D40" s="226"/>
      <c r="E40" s="226"/>
      <c r="F40" s="226"/>
      <c r="G40" s="229"/>
      <c r="H40" s="232"/>
      <c r="I40" s="232"/>
      <c r="J40" s="232"/>
      <c r="K40" s="235"/>
      <c r="L40" s="235"/>
      <c r="M40" s="238"/>
      <c r="N40" s="214"/>
      <c r="O40" s="214"/>
      <c r="P40" s="214"/>
      <c r="Q40" s="214"/>
      <c r="R40" s="152" t="s">
        <v>158</v>
      </c>
      <c r="S40" s="149"/>
      <c r="T40" s="209"/>
      <c r="U40" s="209"/>
      <c r="V40" s="209"/>
      <c r="W40" s="209"/>
      <c r="X40" s="209"/>
      <c r="Y40" s="209"/>
      <c r="Z40" s="209"/>
      <c r="AA40" s="209"/>
      <c r="AB40" s="212"/>
      <c r="AP40" s="78" t="s">
        <v>93</v>
      </c>
      <c r="AQ40" s="80"/>
      <c r="AR40" s="78" t="s">
        <v>133</v>
      </c>
      <c r="AS40" s="78" t="s">
        <v>99</v>
      </c>
    </row>
    <row r="41" spans="1:45" ht="32.450000000000003" customHeight="1" x14ac:dyDescent="0.25">
      <c r="A41" s="217"/>
      <c r="B41" s="220"/>
      <c r="C41" s="223"/>
      <c r="D41" s="226"/>
      <c r="E41" s="226"/>
      <c r="F41" s="226"/>
      <c r="G41" s="229"/>
      <c r="H41" s="232"/>
      <c r="I41" s="232"/>
      <c r="J41" s="232"/>
      <c r="K41" s="235"/>
      <c r="L41" s="235"/>
      <c r="M41" s="238"/>
      <c r="N41" s="214"/>
      <c r="O41" s="214"/>
      <c r="P41" s="214"/>
      <c r="Q41" s="214"/>
      <c r="R41" s="153" t="s">
        <v>159</v>
      </c>
      <c r="S41" s="149"/>
      <c r="T41" s="209"/>
      <c r="U41" s="209"/>
      <c r="V41" s="209"/>
      <c r="W41" s="209"/>
      <c r="X41" s="209"/>
      <c r="Y41" s="209"/>
      <c r="Z41" s="209"/>
      <c r="AA41" s="209"/>
      <c r="AB41" s="212"/>
      <c r="AP41" s="78" t="s">
        <v>94</v>
      </c>
      <c r="AQ41" s="80"/>
      <c r="AR41" s="78" t="s">
        <v>134</v>
      </c>
      <c r="AS41" s="78" t="s">
        <v>139</v>
      </c>
    </row>
    <row r="42" spans="1:45" ht="21.95" customHeight="1" x14ac:dyDescent="0.25">
      <c r="A42" s="217"/>
      <c r="B42" s="220"/>
      <c r="C42" s="223"/>
      <c r="D42" s="226"/>
      <c r="E42" s="226"/>
      <c r="F42" s="226"/>
      <c r="G42" s="229"/>
      <c r="H42" s="232"/>
      <c r="I42" s="232"/>
      <c r="J42" s="232"/>
      <c r="K42" s="235"/>
      <c r="L42" s="235"/>
      <c r="M42" s="238"/>
      <c r="N42" s="214"/>
      <c r="O42" s="214"/>
      <c r="P42" s="214"/>
      <c r="Q42" s="214"/>
      <c r="R42" s="152" t="s">
        <v>160</v>
      </c>
      <c r="S42" s="149"/>
      <c r="T42" s="209"/>
      <c r="U42" s="209"/>
      <c r="V42" s="209"/>
      <c r="W42" s="209"/>
      <c r="X42" s="209"/>
      <c r="Y42" s="209"/>
      <c r="Z42" s="209"/>
      <c r="AA42" s="209"/>
      <c r="AB42" s="212"/>
      <c r="AP42"/>
      <c r="AQ42"/>
      <c r="AS42" s="78" t="s">
        <v>140</v>
      </c>
    </row>
    <row r="43" spans="1:45" ht="21.95" customHeight="1" x14ac:dyDescent="0.25">
      <c r="A43" s="217"/>
      <c r="B43" s="220"/>
      <c r="C43" s="223"/>
      <c r="D43" s="226"/>
      <c r="E43" s="226"/>
      <c r="F43" s="226"/>
      <c r="G43" s="229"/>
      <c r="H43" s="232"/>
      <c r="I43" s="232"/>
      <c r="J43" s="232"/>
      <c r="K43" s="235"/>
      <c r="L43" s="235"/>
      <c r="M43" s="238"/>
      <c r="N43" s="214"/>
      <c r="O43" s="214"/>
      <c r="P43" s="214"/>
      <c r="Q43" s="214"/>
      <c r="R43" s="152" t="s">
        <v>161</v>
      </c>
      <c r="S43" s="149"/>
      <c r="T43" s="209"/>
      <c r="U43" s="209"/>
      <c r="V43" s="209"/>
      <c r="W43" s="209"/>
      <c r="X43" s="209"/>
      <c r="Y43" s="209"/>
      <c r="Z43" s="209"/>
      <c r="AA43" s="209"/>
      <c r="AB43" s="212"/>
      <c r="AS43" s="78"/>
    </row>
    <row r="44" spans="1:45" ht="21.95" customHeight="1" thickBot="1" x14ac:dyDescent="0.3">
      <c r="A44" s="218"/>
      <c r="B44" s="221"/>
      <c r="C44" s="224"/>
      <c r="D44" s="227"/>
      <c r="E44" s="227"/>
      <c r="F44" s="227"/>
      <c r="G44" s="230"/>
      <c r="H44" s="233"/>
      <c r="I44" s="233"/>
      <c r="J44" s="233"/>
      <c r="K44" s="236"/>
      <c r="L44" s="236"/>
      <c r="M44" s="239"/>
      <c r="N44" s="215"/>
      <c r="O44" s="215"/>
      <c r="P44" s="215"/>
      <c r="Q44" s="215"/>
      <c r="R44" s="155" t="s">
        <v>163</v>
      </c>
      <c r="S44" s="156"/>
      <c r="T44" s="210"/>
      <c r="U44" s="210"/>
      <c r="V44" s="210"/>
      <c r="W44" s="210"/>
      <c r="X44" s="210"/>
      <c r="Y44" s="210"/>
      <c r="Z44" s="210"/>
      <c r="AA44" s="210"/>
      <c r="AB44" s="213"/>
      <c r="AS44" s="78"/>
    </row>
    <row r="45" spans="1:45" ht="21.95" customHeight="1" x14ac:dyDescent="0.25">
      <c r="A45" s="216"/>
      <c r="B45" s="219">
        <f t="shared" ref="B45" si="3">IF(B38&gt;0,B38+1,0)</f>
        <v>0</v>
      </c>
      <c r="C45" s="222"/>
      <c r="D45" s="225"/>
      <c r="E45" s="225"/>
      <c r="F45" s="225"/>
      <c r="G45" s="228"/>
      <c r="H45" s="231"/>
      <c r="I45" s="231"/>
      <c r="J45" s="231"/>
      <c r="K45" s="234"/>
      <c r="L45" s="234"/>
      <c r="M45" s="237"/>
      <c r="N45" s="214"/>
      <c r="O45" s="214"/>
      <c r="P45" s="214"/>
      <c r="Q45" s="214"/>
      <c r="R45" s="154" t="s">
        <v>96</v>
      </c>
      <c r="S45" s="150"/>
      <c r="T45" s="209"/>
      <c r="U45" s="209"/>
      <c r="V45" s="209"/>
      <c r="W45" s="209"/>
      <c r="X45" s="209"/>
      <c r="Y45" s="209"/>
      <c r="Z45" s="209"/>
      <c r="AA45" s="209"/>
      <c r="AB45" s="211"/>
      <c r="AP45" s="78" t="s">
        <v>32</v>
      </c>
      <c r="AQ45" s="80" t="s">
        <v>31</v>
      </c>
      <c r="AR45" s="78" t="s">
        <v>31</v>
      </c>
      <c r="AS45" s="78" t="s">
        <v>97</v>
      </c>
    </row>
    <row r="46" spans="1:45" ht="21.95" customHeight="1" x14ac:dyDescent="0.25">
      <c r="A46" s="217"/>
      <c r="B46" s="220"/>
      <c r="C46" s="223"/>
      <c r="D46" s="226"/>
      <c r="E46" s="226"/>
      <c r="F46" s="226"/>
      <c r="G46" s="229"/>
      <c r="H46" s="232"/>
      <c r="I46" s="232"/>
      <c r="J46" s="232"/>
      <c r="K46" s="235"/>
      <c r="L46" s="235"/>
      <c r="M46" s="238"/>
      <c r="N46" s="214"/>
      <c r="O46" s="214"/>
      <c r="P46" s="214"/>
      <c r="Q46" s="214"/>
      <c r="R46" s="152" t="s">
        <v>157</v>
      </c>
      <c r="S46" s="149"/>
      <c r="T46" s="209"/>
      <c r="U46" s="209"/>
      <c r="V46" s="209"/>
      <c r="W46" s="209"/>
      <c r="X46" s="209"/>
      <c r="Y46" s="209"/>
      <c r="Z46" s="209"/>
      <c r="AA46" s="209"/>
      <c r="AB46" s="212"/>
      <c r="AP46" s="78" t="s">
        <v>92</v>
      </c>
      <c r="AQ46" s="80" t="s">
        <v>32</v>
      </c>
      <c r="AR46" s="78" t="s">
        <v>132</v>
      </c>
      <c r="AS46" s="78" t="s">
        <v>98</v>
      </c>
    </row>
    <row r="47" spans="1:45" ht="21.95" customHeight="1" x14ac:dyDescent="0.25">
      <c r="A47" s="217"/>
      <c r="B47" s="220"/>
      <c r="C47" s="223"/>
      <c r="D47" s="226"/>
      <c r="E47" s="226"/>
      <c r="F47" s="226"/>
      <c r="G47" s="229"/>
      <c r="H47" s="232"/>
      <c r="I47" s="232"/>
      <c r="J47" s="232"/>
      <c r="K47" s="235"/>
      <c r="L47" s="235"/>
      <c r="M47" s="238"/>
      <c r="N47" s="214"/>
      <c r="O47" s="214"/>
      <c r="P47" s="214"/>
      <c r="Q47" s="214"/>
      <c r="R47" s="152" t="s">
        <v>158</v>
      </c>
      <c r="S47" s="149"/>
      <c r="T47" s="209"/>
      <c r="U47" s="209"/>
      <c r="V47" s="209"/>
      <c r="W47" s="209"/>
      <c r="X47" s="209"/>
      <c r="Y47" s="209"/>
      <c r="Z47" s="209"/>
      <c r="AA47" s="209"/>
      <c r="AB47" s="212"/>
      <c r="AP47" s="78" t="s">
        <v>93</v>
      </c>
      <c r="AQ47" s="80"/>
      <c r="AR47" s="78" t="s">
        <v>133</v>
      </c>
      <c r="AS47" s="78" t="s">
        <v>99</v>
      </c>
    </row>
    <row r="48" spans="1:45" ht="32.450000000000003" customHeight="1" x14ac:dyDescent="0.25">
      <c r="A48" s="217"/>
      <c r="B48" s="220"/>
      <c r="C48" s="223"/>
      <c r="D48" s="226"/>
      <c r="E48" s="226"/>
      <c r="F48" s="226"/>
      <c r="G48" s="229"/>
      <c r="H48" s="232"/>
      <c r="I48" s="232"/>
      <c r="J48" s="232"/>
      <c r="K48" s="235"/>
      <c r="L48" s="235"/>
      <c r="M48" s="238"/>
      <c r="N48" s="214"/>
      <c r="O48" s="214"/>
      <c r="P48" s="214"/>
      <c r="Q48" s="214"/>
      <c r="R48" s="153" t="s">
        <v>159</v>
      </c>
      <c r="S48" s="149"/>
      <c r="T48" s="209"/>
      <c r="U48" s="209"/>
      <c r="V48" s="209"/>
      <c r="W48" s="209"/>
      <c r="X48" s="209"/>
      <c r="Y48" s="209"/>
      <c r="Z48" s="209"/>
      <c r="AA48" s="209"/>
      <c r="AB48" s="212"/>
      <c r="AP48" s="78" t="s">
        <v>94</v>
      </c>
      <c r="AQ48" s="80"/>
      <c r="AR48" s="78" t="s">
        <v>134</v>
      </c>
      <c r="AS48" s="78" t="s">
        <v>139</v>
      </c>
    </row>
    <row r="49" spans="1:45" ht="21.95" customHeight="1" x14ac:dyDescent="0.25">
      <c r="A49" s="217"/>
      <c r="B49" s="220"/>
      <c r="C49" s="223"/>
      <c r="D49" s="226"/>
      <c r="E49" s="226"/>
      <c r="F49" s="226"/>
      <c r="G49" s="229"/>
      <c r="H49" s="232"/>
      <c r="I49" s="232"/>
      <c r="J49" s="232"/>
      <c r="K49" s="235"/>
      <c r="L49" s="235"/>
      <c r="M49" s="238"/>
      <c r="N49" s="214"/>
      <c r="O49" s="214"/>
      <c r="P49" s="214"/>
      <c r="Q49" s="214"/>
      <c r="R49" s="152" t="s">
        <v>160</v>
      </c>
      <c r="S49" s="149"/>
      <c r="T49" s="209"/>
      <c r="U49" s="209"/>
      <c r="V49" s="209"/>
      <c r="W49" s="209"/>
      <c r="X49" s="209"/>
      <c r="Y49" s="209"/>
      <c r="Z49" s="209"/>
      <c r="AA49" s="209"/>
      <c r="AB49" s="212"/>
      <c r="AP49"/>
      <c r="AQ49"/>
      <c r="AS49" s="78" t="s">
        <v>140</v>
      </c>
    </row>
    <row r="50" spans="1:45" ht="21.95" customHeight="1" x14ac:dyDescent="0.25">
      <c r="A50" s="217"/>
      <c r="B50" s="220"/>
      <c r="C50" s="223"/>
      <c r="D50" s="226"/>
      <c r="E50" s="226"/>
      <c r="F50" s="226"/>
      <c r="G50" s="229"/>
      <c r="H50" s="232"/>
      <c r="I50" s="232"/>
      <c r="J50" s="232"/>
      <c r="K50" s="235"/>
      <c r="L50" s="235"/>
      <c r="M50" s="238"/>
      <c r="N50" s="214"/>
      <c r="O50" s="214"/>
      <c r="P50" s="214"/>
      <c r="Q50" s="214"/>
      <c r="R50" s="152" t="s">
        <v>161</v>
      </c>
      <c r="S50" s="149"/>
      <c r="T50" s="209"/>
      <c r="U50" s="209"/>
      <c r="V50" s="209"/>
      <c r="W50" s="209"/>
      <c r="X50" s="209"/>
      <c r="Y50" s="209"/>
      <c r="Z50" s="209"/>
      <c r="AA50" s="209"/>
      <c r="AB50" s="212"/>
      <c r="AS50" s="78"/>
    </row>
    <row r="51" spans="1:45" ht="21.95" customHeight="1" x14ac:dyDescent="0.25">
      <c r="A51" s="218"/>
      <c r="B51" s="221"/>
      <c r="C51" s="224"/>
      <c r="D51" s="227"/>
      <c r="E51" s="227"/>
      <c r="F51" s="227"/>
      <c r="G51" s="230"/>
      <c r="H51" s="233"/>
      <c r="I51" s="233"/>
      <c r="J51" s="233"/>
      <c r="K51" s="236"/>
      <c r="L51" s="236"/>
      <c r="M51" s="239"/>
      <c r="N51" s="215"/>
      <c r="O51" s="215"/>
      <c r="P51" s="215"/>
      <c r="Q51" s="215"/>
      <c r="R51" s="155" t="s">
        <v>163</v>
      </c>
      <c r="S51" s="156"/>
      <c r="T51" s="210"/>
      <c r="U51" s="210"/>
      <c r="V51" s="210"/>
      <c r="W51" s="210"/>
      <c r="X51" s="210"/>
      <c r="Y51" s="210"/>
      <c r="Z51" s="210"/>
      <c r="AA51" s="210"/>
      <c r="AB51" s="213"/>
      <c r="AS51" s="78"/>
    </row>
    <row r="52" spans="1:45" ht="15.75" x14ac:dyDescent="0.25">
      <c r="A52" s="18"/>
      <c r="B52" s="15"/>
      <c r="C52" s="13"/>
      <c r="D52" s="13"/>
      <c r="E52" s="13"/>
      <c r="F52" s="13"/>
      <c r="G52" s="76"/>
      <c r="H52" s="132"/>
      <c r="I52" s="132"/>
      <c r="J52" s="132"/>
      <c r="K52" s="133"/>
      <c r="L52" s="133"/>
      <c r="M52" s="134"/>
      <c r="N52" s="135"/>
      <c r="O52" s="135"/>
      <c r="P52" s="135"/>
      <c r="Q52" s="135"/>
      <c r="R52" s="136"/>
      <c r="S52" s="147"/>
      <c r="T52" s="137"/>
      <c r="U52" s="137"/>
      <c r="V52" s="137"/>
      <c r="W52" s="137"/>
      <c r="X52" s="137"/>
      <c r="Y52" s="137"/>
      <c r="Z52" s="137"/>
      <c r="AA52" s="137"/>
      <c r="AB52" s="138"/>
    </row>
    <row r="53" spans="1:45" ht="15.75" x14ac:dyDescent="0.25">
      <c r="A53" s="18"/>
      <c r="B53" s="15"/>
      <c r="C53" s="13"/>
      <c r="D53" s="13"/>
      <c r="E53" s="13"/>
      <c r="F53" s="13"/>
      <c r="G53" s="76"/>
      <c r="H53" s="132"/>
      <c r="I53" s="132"/>
      <c r="J53" s="132"/>
      <c r="K53" s="133"/>
      <c r="L53" s="133"/>
      <c r="M53" s="134"/>
      <c r="N53" s="135"/>
      <c r="O53" s="135"/>
      <c r="P53" s="135"/>
      <c r="Q53" s="135"/>
      <c r="R53" s="136"/>
      <c r="S53" s="147"/>
      <c r="T53" s="137"/>
      <c r="U53" s="137"/>
      <c r="V53" s="137"/>
      <c r="W53" s="137"/>
      <c r="X53" s="137"/>
      <c r="Y53" s="137"/>
      <c r="Z53" s="137"/>
      <c r="AA53" s="137"/>
      <c r="AB53" s="138"/>
    </row>
    <row r="54" spans="1:45" ht="15.75" x14ac:dyDescent="0.25">
      <c r="A54" s="18"/>
      <c r="B54" s="15"/>
      <c r="C54" s="13"/>
      <c r="D54" s="13"/>
      <c r="E54" s="13"/>
      <c r="F54" s="13"/>
      <c r="G54" s="76"/>
      <c r="H54" s="132"/>
      <c r="I54" s="132"/>
      <c r="J54" s="132"/>
      <c r="K54" s="133"/>
      <c r="L54" s="133"/>
      <c r="M54" s="134"/>
      <c r="N54" s="135"/>
      <c r="O54" s="135"/>
      <c r="P54" s="135"/>
      <c r="Q54" s="135"/>
      <c r="R54" s="136"/>
      <c r="S54" s="147"/>
      <c r="T54" s="137"/>
      <c r="U54" s="137"/>
      <c r="V54" s="137"/>
      <c r="W54" s="137"/>
      <c r="X54" s="137"/>
      <c r="Y54" s="137"/>
      <c r="Z54" s="137"/>
      <c r="AA54" s="137"/>
      <c r="AB54" s="138"/>
    </row>
    <row r="55" spans="1:45" ht="15.75" x14ac:dyDescent="0.25">
      <c r="A55" s="18"/>
      <c r="B55" s="15"/>
      <c r="C55" s="13"/>
      <c r="D55" s="13"/>
      <c r="E55" s="13"/>
      <c r="F55" s="13"/>
      <c r="G55" s="76"/>
      <c r="H55" s="132"/>
      <c r="I55" s="132"/>
      <c r="J55" s="132"/>
      <c r="K55" s="133"/>
      <c r="L55" s="133"/>
      <c r="M55" s="134"/>
      <c r="N55" s="135"/>
      <c r="O55" s="135"/>
      <c r="P55" s="135"/>
      <c r="Q55" s="135"/>
      <c r="R55" s="136"/>
      <c r="S55" s="147"/>
      <c r="T55" s="137"/>
      <c r="U55" s="137"/>
      <c r="V55" s="137"/>
      <c r="W55" s="137"/>
      <c r="X55" s="137"/>
      <c r="Y55" s="137"/>
      <c r="Z55" s="137"/>
      <c r="AA55" s="137"/>
      <c r="AB55" s="138"/>
    </row>
    <row r="56" spans="1:45" ht="15.75" x14ac:dyDescent="0.25">
      <c r="A56" s="18"/>
      <c r="B56" s="15"/>
      <c r="C56" s="13"/>
      <c r="D56" s="13"/>
      <c r="E56" s="13"/>
      <c r="F56" s="13"/>
      <c r="G56" s="76"/>
      <c r="H56" s="132"/>
      <c r="I56" s="132"/>
      <c r="J56" s="132"/>
      <c r="K56" s="133"/>
      <c r="L56" s="133"/>
      <c r="M56" s="134"/>
      <c r="N56" s="135"/>
      <c r="O56" s="135"/>
      <c r="P56" s="135"/>
      <c r="Q56" s="135"/>
      <c r="R56" s="136"/>
      <c r="S56" s="147"/>
      <c r="T56" s="137"/>
      <c r="U56" s="137"/>
      <c r="V56" s="137"/>
      <c r="W56" s="137"/>
      <c r="X56" s="137"/>
      <c r="Y56" s="137"/>
      <c r="Z56" s="137"/>
      <c r="AA56" s="137"/>
      <c r="AB56" s="138"/>
    </row>
    <row r="57" spans="1:45" ht="15.75" x14ac:dyDescent="0.25">
      <c r="A57" s="18"/>
      <c r="B57" s="15"/>
      <c r="C57" s="13"/>
      <c r="D57" s="13"/>
      <c r="E57" s="13"/>
      <c r="F57" s="13"/>
      <c r="G57" s="76"/>
      <c r="H57" s="132"/>
      <c r="I57" s="132"/>
      <c r="J57" s="132"/>
      <c r="K57" s="133"/>
      <c r="L57" s="133"/>
      <c r="M57" s="134"/>
      <c r="N57" s="135"/>
      <c r="O57" s="135"/>
      <c r="P57" s="135"/>
      <c r="Q57" s="135"/>
      <c r="R57" s="136"/>
      <c r="S57" s="147"/>
      <c r="T57" s="137"/>
      <c r="U57" s="137"/>
      <c r="V57" s="137"/>
      <c r="W57" s="137"/>
      <c r="X57" s="137"/>
      <c r="Y57" s="137"/>
      <c r="Z57" s="137"/>
      <c r="AA57" s="137"/>
      <c r="AB57" s="138"/>
    </row>
    <row r="58" spans="1:45" ht="15.75" x14ac:dyDescent="0.25">
      <c r="A58" s="18"/>
      <c r="B58" s="15"/>
      <c r="C58" s="13"/>
      <c r="D58" s="13"/>
      <c r="E58" s="13"/>
      <c r="F58" s="13"/>
      <c r="G58" s="76"/>
      <c r="H58" s="132"/>
      <c r="I58" s="132"/>
      <c r="J58" s="132"/>
      <c r="K58" s="133"/>
      <c r="L58" s="133"/>
      <c r="M58" s="134"/>
      <c r="N58" s="135"/>
      <c r="O58" s="135"/>
      <c r="P58" s="135"/>
      <c r="Q58" s="135"/>
      <c r="R58" s="136"/>
      <c r="S58" s="147"/>
      <c r="T58" s="137"/>
      <c r="U58" s="137"/>
      <c r="V58" s="137"/>
      <c r="W58" s="137"/>
      <c r="X58" s="137"/>
      <c r="Y58" s="137"/>
      <c r="Z58" s="137"/>
      <c r="AA58" s="137"/>
      <c r="AB58" s="138"/>
    </row>
    <row r="59" spans="1:45" ht="15.75" x14ac:dyDescent="0.25">
      <c r="A59" s="18"/>
      <c r="B59" s="15"/>
      <c r="C59" s="13"/>
      <c r="D59" s="13"/>
      <c r="E59" s="13"/>
      <c r="F59" s="13"/>
      <c r="G59" s="76"/>
      <c r="H59" s="132"/>
      <c r="I59" s="132"/>
      <c r="J59" s="132"/>
      <c r="K59" s="133"/>
      <c r="L59" s="133"/>
      <c r="M59" s="134"/>
      <c r="N59" s="135"/>
      <c r="O59" s="135"/>
      <c r="P59" s="135"/>
      <c r="Q59" s="135"/>
      <c r="R59" s="136"/>
      <c r="S59" s="147"/>
      <c r="T59" s="137"/>
      <c r="U59" s="137"/>
      <c r="V59" s="137"/>
      <c r="W59" s="137"/>
      <c r="X59" s="137"/>
      <c r="Y59" s="137"/>
      <c r="Z59" s="137"/>
      <c r="AA59" s="137"/>
      <c r="AB59" s="138"/>
    </row>
    <row r="60" spans="1:45" ht="15.75" x14ac:dyDescent="0.25">
      <c r="A60" s="18"/>
      <c r="B60" s="15"/>
      <c r="C60" s="13"/>
      <c r="D60" s="13"/>
      <c r="E60" s="13"/>
      <c r="F60" s="13"/>
      <c r="G60" s="76"/>
      <c r="H60" s="132"/>
      <c r="I60" s="132"/>
      <c r="J60" s="132"/>
      <c r="K60" s="133"/>
      <c r="L60" s="133"/>
      <c r="M60" s="134"/>
      <c r="N60" s="135"/>
      <c r="O60" s="135"/>
      <c r="P60" s="135"/>
      <c r="Q60" s="135"/>
      <c r="R60" s="136"/>
      <c r="S60" s="147"/>
      <c r="T60" s="137"/>
      <c r="U60" s="137"/>
      <c r="V60" s="137"/>
      <c r="W60" s="137"/>
      <c r="X60" s="137"/>
      <c r="Y60" s="137"/>
      <c r="Z60" s="137"/>
      <c r="AA60" s="137"/>
      <c r="AB60" s="138"/>
    </row>
    <row r="61" spans="1:45" ht="15.75" x14ac:dyDescent="0.25">
      <c r="A61" s="18"/>
      <c r="B61" s="15"/>
      <c r="C61" s="13"/>
      <c r="D61" s="13"/>
      <c r="E61" s="13"/>
      <c r="F61" s="13"/>
      <c r="G61" s="76"/>
      <c r="H61" s="132"/>
      <c r="I61" s="132"/>
      <c r="J61" s="132"/>
      <c r="K61" s="133"/>
      <c r="L61" s="133"/>
      <c r="M61" s="134"/>
      <c r="N61" s="135"/>
      <c r="O61" s="135"/>
      <c r="P61" s="135"/>
      <c r="Q61" s="135"/>
      <c r="R61" s="136"/>
      <c r="S61" s="147"/>
      <c r="T61" s="137"/>
      <c r="U61" s="137"/>
      <c r="V61" s="137"/>
      <c r="W61" s="137"/>
      <c r="X61" s="137"/>
      <c r="Y61" s="137"/>
      <c r="Z61" s="137"/>
      <c r="AA61" s="137"/>
      <c r="AB61" s="138"/>
    </row>
    <row r="62" spans="1:45" ht="15.75" x14ac:dyDescent="0.25">
      <c r="A62" s="18"/>
      <c r="B62" s="15"/>
      <c r="C62" s="13"/>
      <c r="D62" s="13"/>
      <c r="E62" s="13"/>
      <c r="F62" s="13"/>
      <c r="G62" s="76"/>
      <c r="H62" s="132"/>
      <c r="I62" s="132"/>
      <c r="J62" s="132"/>
      <c r="K62" s="133"/>
      <c r="L62" s="133"/>
      <c r="M62" s="134"/>
      <c r="N62" s="135"/>
      <c r="O62" s="135"/>
      <c r="P62" s="135"/>
      <c r="Q62" s="135"/>
      <c r="R62" s="136"/>
      <c r="S62" s="147"/>
      <c r="T62" s="137"/>
      <c r="U62" s="137"/>
      <c r="V62" s="137"/>
      <c r="W62" s="137"/>
      <c r="X62" s="137"/>
      <c r="Y62" s="137"/>
      <c r="Z62" s="137"/>
      <c r="AA62" s="137"/>
      <c r="AB62" s="138"/>
    </row>
    <row r="63" spans="1:45" ht="15.75" x14ac:dyDescent="0.25">
      <c r="A63" s="18"/>
      <c r="B63" s="15"/>
      <c r="C63" s="13"/>
      <c r="D63" s="13"/>
      <c r="E63" s="13"/>
      <c r="F63" s="13"/>
      <c r="G63" s="76"/>
      <c r="H63" s="132"/>
      <c r="I63" s="132"/>
      <c r="J63" s="132"/>
      <c r="K63" s="133"/>
      <c r="L63" s="133"/>
      <c r="M63" s="134"/>
      <c r="N63" s="135"/>
      <c r="O63" s="135"/>
      <c r="P63" s="135"/>
      <c r="Q63" s="135"/>
      <c r="R63" s="136"/>
      <c r="S63" s="147"/>
      <c r="T63" s="137"/>
      <c r="U63" s="137"/>
      <c r="V63" s="137"/>
      <c r="W63" s="137"/>
      <c r="X63" s="137"/>
      <c r="Y63" s="137"/>
      <c r="Z63" s="137"/>
      <c r="AA63" s="137"/>
      <c r="AB63" s="138"/>
    </row>
    <row r="64" spans="1:45" ht="15.75" x14ac:dyDescent="0.25">
      <c r="A64" s="18"/>
      <c r="B64" s="15"/>
      <c r="C64" s="13"/>
      <c r="D64" s="13"/>
      <c r="E64" s="13"/>
      <c r="F64" s="13"/>
      <c r="G64" s="76"/>
      <c r="H64" s="132"/>
      <c r="I64" s="132"/>
      <c r="J64" s="132"/>
      <c r="K64" s="133"/>
      <c r="L64" s="133"/>
      <c r="M64" s="134"/>
      <c r="N64" s="135"/>
      <c r="O64" s="135"/>
      <c r="P64" s="135"/>
      <c r="Q64" s="135"/>
      <c r="R64" s="136"/>
      <c r="S64" s="147"/>
      <c r="T64" s="137"/>
      <c r="U64" s="137"/>
      <c r="V64" s="137"/>
      <c r="W64" s="137"/>
      <c r="X64" s="137"/>
      <c r="Y64" s="137"/>
      <c r="Z64" s="137"/>
      <c r="AA64" s="137"/>
      <c r="AB64" s="138"/>
    </row>
    <row r="65" spans="1:28" ht="15.75" x14ac:dyDescent="0.25">
      <c r="A65" s="18"/>
      <c r="B65" s="15"/>
      <c r="C65" s="13"/>
      <c r="D65" s="13"/>
      <c r="E65" s="13"/>
      <c r="F65" s="13"/>
      <c r="G65" s="76"/>
      <c r="H65" s="132"/>
      <c r="I65" s="132"/>
      <c r="J65" s="132"/>
      <c r="K65" s="133"/>
      <c r="L65" s="133"/>
      <c r="M65" s="134"/>
      <c r="N65" s="135"/>
      <c r="O65" s="135"/>
      <c r="P65" s="135"/>
      <c r="Q65" s="135"/>
      <c r="R65" s="136"/>
      <c r="S65" s="147"/>
      <c r="T65" s="137"/>
      <c r="U65" s="137"/>
      <c r="V65" s="137"/>
      <c r="W65" s="137"/>
      <c r="X65" s="137"/>
      <c r="Y65" s="137"/>
      <c r="Z65" s="137"/>
      <c r="AA65" s="137"/>
      <c r="AB65" s="138"/>
    </row>
    <row r="66" spans="1:28" ht="15.75" x14ac:dyDescent="0.25">
      <c r="A66" s="18"/>
      <c r="B66" s="15"/>
      <c r="C66" s="13"/>
      <c r="D66" s="13"/>
      <c r="E66" s="13"/>
      <c r="F66" s="13"/>
      <c r="G66" s="76"/>
      <c r="H66" s="132"/>
      <c r="I66" s="132"/>
      <c r="J66" s="132"/>
      <c r="K66" s="133"/>
      <c r="L66" s="133"/>
      <c r="M66" s="134"/>
      <c r="N66" s="135"/>
      <c r="O66" s="135"/>
      <c r="P66" s="135"/>
      <c r="Q66" s="135"/>
      <c r="R66" s="136"/>
      <c r="S66" s="147"/>
      <c r="T66" s="137"/>
      <c r="U66" s="137"/>
      <c r="V66" s="137"/>
      <c r="W66" s="137"/>
      <c r="X66" s="137"/>
      <c r="Y66" s="137"/>
      <c r="Z66" s="137"/>
      <c r="AA66" s="137"/>
      <c r="AB66" s="138"/>
    </row>
    <row r="67" spans="1:28" ht="15.75" x14ac:dyDescent="0.25">
      <c r="A67" s="18"/>
      <c r="B67" s="15"/>
      <c r="C67" s="13"/>
      <c r="D67" s="13"/>
      <c r="E67" s="13"/>
      <c r="F67" s="13"/>
      <c r="G67" s="76"/>
      <c r="H67" s="132"/>
      <c r="I67" s="132"/>
      <c r="J67" s="132"/>
      <c r="K67" s="133"/>
      <c r="L67" s="133"/>
      <c r="M67" s="134"/>
      <c r="N67" s="135"/>
      <c r="O67" s="135"/>
      <c r="P67" s="135"/>
      <c r="Q67" s="135"/>
      <c r="R67" s="136"/>
      <c r="S67" s="147"/>
      <c r="T67" s="137"/>
      <c r="U67" s="137"/>
      <c r="V67" s="137"/>
      <c r="W67" s="137"/>
      <c r="X67" s="137"/>
      <c r="Y67" s="137"/>
      <c r="Z67" s="137"/>
      <c r="AA67" s="137"/>
      <c r="AB67" s="138"/>
    </row>
    <row r="68" spans="1:28" ht="15.75" x14ac:dyDescent="0.25">
      <c r="A68" s="18"/>
      <c r="B68" s="15"/>
      <c r="C68" s="13"/>
      <c r="D68" s="13"/>
      <c r="E68" s="13"/>
      <c r="F68" s="13"/>
      <c r="G68" s="76"/>
      <c r="H68" s="132"/>
      <c r="I68" s="132"/>
      <c r="J68" s="132"/>
      <c r="K68" s="133"/>
      <c r="L68" s="133"/>
      <c r="M68" s="134"/>
      <c r="N68" s="135"/>
      <c r="O68" s="135"/>
      <c r="P68" s="135"/>
      <c r="Q68" s="135"/>
      <c r="R68" s="136"/>
      <c r="S68" s="147"/>
      <c r="T68" s="137"/>
      <c r="U68" s="137"/>
      <c r="V68" s="137"/>
      <c r="W68" s="137"/>
      <c r="X68" s="137"/>
      <c r="Y68" s="137"/>
      <c r="Z68" s="137"/>
      <c r="AA68" s="137"/>
      <c r="AB68" s="138"/>
    </row>
    <row r="69" spans="1:28" ht="15.75" x14ac:dyDescent="0.25">
      <c r="A69" s="18"/>
      <c r="B69" s="15"/>
      <c r="C69" s="13"/>
      <c r="D69" s="13"/>
      <c r="E69" s="13"/>
      <c r="F69" s="13"/>
      <c r="G69" s="76"/>
      <c r="H69" s="132"/>
      <c r="I69" s="132"/>
      <c r="J69" s="132"/>
      <c r="K69" s="133"/>
      <c r="L69" s="133"/>
      <c r="M69" s="134"/>
      <c r="N69" s="135"/>
      <c r="O69" s="135"/>
      <c r="P69" s="135"/>
      <c r="Q69" s="135"/>
      <c r="R69" s="136"/>
      <c r="S69" s="147"/>
      <c r="T69" s="137"/>
      <c r="U69" s="137"/>
      <c r="V69" s="137"/>
      <c r="W69" s="137"/>
      <c r="X69" s="137"/>
      <c r="Y69" s="137"/>
      <c r="Z69" s="137"/>
      <c r="AA69" s="137"/>
      <c r="AB69" s="138"/>
    </row>
    <row r="70" spans="1:28" ht="15.75" x14ac:dyDescent="0.25">
      <c r="A70" s="18"/>
      <c r="B70" s="15"/>
      <c r="C70" s="13"/>
      <c r="D70" s="13"/>
      <c r="E70" s="13"/>
      <c r="F70" s="13"/>
      <c r="G70" s="76"/>
      <c r="H70" s="132"/>
      <c r="I70" s="132"/>
      <c r="J70" s="132"/>
      <c r="K70" s="133"/>
      <c r="L70" s="133"/>
      <c r="M70" s="134"/>
      <c r="N70" s="135"/>
      <c r="O70" s="135"/>
      <c r="P70" s="135"/>
      <c r="Q70" s="135"/>
      <c r="R70" s="136"/>
      <c r="S70" s="147"/>
      <c r="T70" s="137"/>
      <c r="U70" s="137"/>
      <c r="V70" s="137"/>
      <c r="W70" s="137"/>
      <c r="X70" s="137"/>
      <c r="Y70" s="137"/>
      <c r="Z70" s="137"/>
      <c r="AA70" s="137"/>
      <c r="AB70" s="138"/>
    </row>
    <row r="71" spans="1:28" ht="15.75" x14ac:dyDescent="0.25">
      <c r="A71" s="18"/>
      <c r="B71" s="15"/>
      <c r="C71" s="13"/>
      <c r="D71" s="13"/>
      <c r="E71" s="13"/>
      <c r="F71" s="13"/>
      <c r="G71" s="76"/>
      <c r="H71" s="132"/>
      <c r="I71" s="132"/>
      <c r="J71" s="132"/>
      <c r="K71" s="133"/>
      <c r="L71" s="133"/>
      <c r="M71" s="134"/>
      <c r="N71" s="135"/>
      <c r="O71" s="135"/>
      <c r="P71" s="135"/>
      <c r="Q71" s="135"/>
      <c r="R71" s="136"/>
      <c r="S71" s="147"/>
      <c r="T71" s="137"/>
      <c r="U71" s="137"/>
      <c r="V71" s="137"/>
      <c r="W71" s="137"/>
      <c r="X71" s="137"/>
      <c r="Y71" s="137"/>
      <c r="Z71" s="137"/>
      <c r="AA71" s="137"/>
      <c r="AB71" s="138"/>
    </row>
    <row r="72" spans="1:28" ht="15.75" x14ac:dyDescent="0.25">
      <c r="A72" s="18"/>
      <c r="B72" s="15"/>
      <c r="C72" s="13"/>
      <c r="D72" s="13"/>
      <c r="E72" s="13"/>
      <c r="F72" s="13"/>
      <c r="G72" s="76"/>
      <c r="H72" s="132"/>
      <c r="I72" s="132"/>
      <c r="J72" s="132"/>
      <c r="K72" s="133"/>
      <c r="L72" s="133"/>
      <c r="M72" s="134"/>
      <c r="N72" s="135"/>
      <c r="O72" s="135"/>
      <c r="P72" s="135"/>
      <c r="Q72" s="135"/>
      <c r="R72" s="136"/>
      <c r="S72" s="147"/>
      <c r="T72" s="137"/>
      <c r="U72" s="137"/>
      <c r="V72" s="137"/>
      <c r="W72" s="137"/>
      <c r="X72" s="137"/>
      <c r="Y72" s="137"/>
      <c r="Z72" s="137"/>
      <c r="AA72" s="137"/>
      <c r="AB72" s="138"/>
    </row>
    <row r="73" spans="1:28" ht="15.75" x14ac:dyDescent="0.25">
      <c r="A73" s="18"/>
      <c r="B73" s="15"/>
      <c r="C73" s="13"/>
      <c r="D73" s="13"/>
      <c r="E73" s="13"/>
      <c r="F73" s="13"/>
      <c r="G73" s="76"/>
      <c r="H73" s="132"/>
      <c r="I73" s="132"/>
      <c r="J73" s="132"/>
      <c r="K73" s="133"/>
      <c r="L73" s="133"/>
      <c r="M73" s="134"/>
      <c r="N73" s="135"/>
      <c r="O73" s="135"/>
      <c r="P73" s="135"/>
      <c r="Q73" s="135"/>
      <c r="R73" s="136"/>
      <c r="S73" s="147"/>
      <c r="T73" s="137"/>
      <c r="U73" s="137"/>
      <c r="V73" s="137"/>
      <c r="W73" s="137"/>
      <c r="X73" s="137"/>
      <c r="Y73" s="137"/>
      <c r="Z73" s="137"/>
      <c r="AA73" s="137"/>
      <c r="AB73" s="138"/>
    </row>
    <row r="74" spans="1:28" ht="15.75" x14ac:dyDescent="0.25">
      <c r="A74" s="18"/>
      <c r="B74" s="15"/>
      <c r="C74" s="13"/>
      <c r="D74" s="13"/>
      <c r="E74" s="13"/>
      <c r="F74" s="13"/>
      <c r="G74" s="76"/>
      <c r="H74" s="132"/>
      <c r="I74" s="132"/>
      <c r="J74" s="132"/>
      <c r="K74" s="133"/>
      <c r="L74" s="133"/>
      <c r="M74" s="134"/>
      <c r="N74" s="135"/>
      <c r="O74" s="135"/>
      <c r="P74" s="135"/>
      <c r="Q74" s="135"/>
      <c r="R74" s="136"/>
      <c r="S74" s="147"/>
      <c r="T74" s="137"/>
      <c r="U74" s="137"/>
      <c r="V74" s="137"/>
      <c r="W74" s="137"/>
      <c r="X74" s="137"/>
      <c r="Y74" s="137"/>
      <c r="Z74" s="137"/>
      <c r="AA74" s="137"/>
      <c r="AB74" s="138"/>
    </row>
    <row r="75" spans="1:28" ht="15.75" x14ac:dyDescent="0.25">
      <c r="A75" s="18"/>
      <c r="B75" s="15"/>
      <c r="C75" s="13"/>
      <c r="D75" s="13"/>
      <c r="E75" s="13"/>
      <c r="F75" s="13"/>
      <c r="G75" s="76"/>
      <c r="H75" s="132"/>
      <c r="I75" s="132"/>
      <c r="J75" s="132"/>
      <c r="K75" s="133"/>
      <c r="L75" s="133"/>
      <c r="M75" s="134"/>
      <c r="N75" s="135"/>
      <c r="O75" s="135"/>
      <c r="P75" s="135"/>
      <c r="Q75" s="135"/>
      <c r="R75" s="136"/>
      <c r="S75" s="147"/>
      <c r="T75" s="137"/>
      <c r="U75" s="137"/>
      <c r="V75" s="137"/>
      <c r="W75" s="137"/>
      <c r="X75" s="137"/>
      <c r="Y75" s="137"/>
      <c r="Z75" s="137"/>
      <c r="AA75" s="137"/>
      <c r="AB75" s="138"/>
    </row>
    <row r="76" spans="1:28" ht="15.75" x14ac:dyDescent="0.25">
      <c r="A76" s="18"/>
      <c r="B76" s="15"/>
      <c r="C76" s="13"/>
      <c r="D76" s="13"/>
      <c r="E76" s="13"/>
      <c r="F76" s="13"/>
      <c r="G76" s="76"/>
      <c r="H76" s="132"/>
      <c r="I76" s="132"/>
      <c r="J76" s="132"/>
      <c r="K76" s="133"/>
      <c r="L76" s="133"/>
      <c r="M76" s="134"/>
      <c r="N76" s="135"/>
      <c r="O76" s="135"/>
      <c r="P76" s="135"/>
      <c r="Q76" s="135"/>
      <c r="R76" s="136"/>
      <c r="S76" s="147"/>
      <c r="T76" s="137"/>
      <c r="U76" s="137"/>
      <c r="V76" s="137"/>
      <c r="W76" s="137"/>
      <c r="X76" s="137"/>
      <c r="Y76" s="137"/>
      <c r="Z76" s="137"/>
      <c r="AA76" s="137"/>
      <c r="AB76" s="138"/>
    </row>
    <row r="77" spans="1:28" ht="15.75" x14ac:dyDescent="0.25">
      <c r="A77" s="18"/>
      <c r="B77" s="15"/>
      <c r="C77" s="13"/>
      <c r="D77" s="13"/>
      <c r="E77" s="13"/>
      <c r="F77" s="13"/>
      <c r="G77" s="76"/>
      <c r="H77" s="132"/>
      <c r="I77" s="132"/>
      <c r="J77" s="132"/>
      <c r="K77" s="133"/>
      <c r="L77" s="133"/>
      <c r="M77" s="134"/>
      <c r="N77" s="135"/>
      <c r="O77" s="135"/>
      <c r="P77" s="135"/>
      <c r="Q77" s="135"/>
      <c r="R77" s="136"/>
      <c r="S77" s="147"/>
      <c r="T77" s="137"/>
      <c r="U77" s="137"/>
      <c r="V77" s="137"/>
      <c r="W77" s="137"/>
      <c r="X77" s="137"/>
      <c r="Y77" s="137"/>
      <c r="Z77" s="137"/>
      <c r="AA77" s="137"/>
      <c r="AB77" s="138"/>
    </row>
    <row r="78" spans="1:28" ht="15.75" x14ac:dyDescent="0.25">
      <c r="A78" s="18"/>
      <c r="B78" s="15"/>
      <c r="C78" s="13"/>
      <c r="D78" s="13"/>
      <c r="E78" s="13"/>
      <c r="F78" s="13"/>
      <c r="G78" s="76"/>
      <c r="H78" s="132"/>
      <c r="I78" s="132"/>
      <c r="J78" s="132"/>
      <c r="K78" s="133"/>
      <c r="L78" s="133"/>
      <c r="M78" s="134"/>
      <c r="N78" s="135"/>
      <c r="O78" s="135"/>
      <c r="P78" s="135"/>
      <c r="Q78" s="135"/>
      <c r="R78" s="136"/>
      <c r="S78" s="147"/>
      <c r="T78" s="137"/>
      <c r="U78" s="137"/>
      <c r="V78" s="137"/>
      <c r="W78" s="137"/>
      <c r="X78" s="137"/>
      <c r="Y78" s="137"/>
      <c r="Z78" s="137"/>
      <c r="AA78" s="137"/>
      <c r="AB78" s="138"/>
    </row>
    <row r="79" spans="1:28" ht="15.75" x14ac:dyDescent="0.25">
      <c r="A79" s="18"/>
      <c r="B79" s="15"/>
      <c r="C79" s="13"/>
      <c r="D79" s="13"/>
      <c r="E79" s="13"/>
      <c r="F79" s="13"/>
      <c r="G79" s="76"/>
      <c r="H79" s="132"/>
      <c r="I79" s="132"/>
      <c r="J79" s="132"/>
      <c r="K79" s="133"/>
      <c r="L79" s="133"/>
      <c r="M79" s="134"/>
      <c r="N79" s="135"/>
      <c r="O79" s="135"/>
      <c r="P79" s="135"/>
      <c r="Q79" s="135"/>
      <c r="R79" s="136"/>
      <c r="S79" s="147"/>
      <c r="T79" s="137"/>
      <c r="U79" s="137"/>
      <c r="V79" s="137"/>
      <c r="W79" s="137"/>
      <c r="X79" s="137"/>
      <c r="Y79" s="137"/>
      <c r="Z79" s="137"/>
      <c r="AA79" s="137"/>
      <c r="AB79" s="138"/>
    </row>
    <row r="80" spans="1:28" ht="15.75" x14ac:dyDescent="0.25">
      <c r="A80" s="18"/>
      <c r="B80" s="15"/>
      <c r="C80" s="13"/>
      <c r="D80" s="13"/>
      <c r="E80" s="13"/>
      <c r="F80" s="13"/>
      <c r="G80" s="76"/>
      <c r="H80" s="132"/>
      <c r="I80" s="132"/>
      <c r="J80" s="132"/>
      <c r="K80" s="133"/>
      <c r="L80" s="133"/>
      <c r="M80" s="134"/>
      <c r="N80" s="135"/>
      <c r="O80" s="135"/>
      <c r="P80" s="135"/>
      <c r="Q80" s="135"/>
      <c r="R80" s="136"/>
      <c r="S80" s="147"/>
      <c r="T80" s="137"/>
      <c r="U80" s="137"/>
      <c r="V80" s="137"/>
      <c r="W80" s="137"/>
      <c r="X80" s="137"/>
      <c r="Y80" s="137"/>
      <c r="Z80" s="137"/>
      <c r="AA80" s="137"/>
      <c r="AB80" s="138"/>
    </row>
    <row r="81" spans="1:28" ht="15.75" x14ac:dyDescent="0.25">
      <c r="A81" s="18"/>
      <c r="B81" s="15"/>
      <c r="C81" s="13"/>
      <c r="D81" s="13"/>
      <c r="E81" s="13"/>
      <c r="F81" s="13"/>
      <c r="G81" s="76"/>
      <c r="H81" s="132"/>
      <c r="I81" s="132"/>
      <c r="J81" s="132"/>
      <c r="K81" s="133"/>
      <c r="L81" s="133"/>
      <c r="M81" s="134"/>
      <c r="N81" s="135"/>
      <c r="O81" s="135"/>
      <c r="P81" s="135"/>
      <c r="Q81" s="135"/>
      <c r="R81" s="136"/>
      <c r="S81" s="147"/>
      <c r="T81" s="137"/>
      <c r="U81" s="137"/>
      <c r="V81" s="137"/>
      <c r="W81" s="137"/>
      <c r="X81" s="137"/>
      <c r="Y81" s="137"/>
      <c r="Z81" s="137"/>
      <c r="AA81" s="137"/>
      <c r="AB81" s="138"/>
    </row>
    <row r="82" spans="1:28" ht="15.75" x14ac:dyDescent="0.25">
      <c r="A82" s="18"/>
      <c r="B82" s="15"/>
      <c r="C82" s="13"/>
      <c r="D82" s="13"/>
      <c r="E82" s="13"/>
      <c r="F82" s="13"/>
      <c r="G82" s="76"/>
      <c r="H82" s="132"/>
      <c r="I82" s="132"/>
      <c r="J82" s="132"/>
      <c r="K82" s="133"/>
      <c r="L82" s="133"/>
      <c r="M82" s="134"/>
      <c r="N82" s="135"/>
      <c r="O82" s="135"/>
      <c r="P82" s="135"/>
      <c r="Q82" s="135"/>
      <c r="R82" s="136"/>
      <c r="S82" s="147"/>
      <c r="T82" s="137"/>
      <c r="U82" s="137"/>
      <c r="V82" s="137"/>
      <c r="W82" s="137"/>
      <c r="X82" s="137"/>
      <c r="Y82" s="137"/>
      <c r="Z82" s="137"/>
      <c r="AA82" s="137"/>
      <c r="AB82" s="138"/>
    </row>
    <row r="83" spans="1:28" ht="15.75" x14ac:dyDescent="0.25">
      <c r="A83" s="18"/>
      <c r="B83" s="15"/>
      <c r="C83" s="13"/>
      <c r="D83" s="13"/>
      <c r="E83" s="13"/>
      <c r="F83" s="13"/>
      <c r="G83" s="76"/>
      <c r="H83" s="132"/>
      <c r="I83" s="132"/>
      <c r="J83" s="132"/>
      <c r="K83" s="133"/>
      <c r="L83" s="133"/>
      <c r="M83" s="134"/>
      <c r="N83" s="135"/>
      <c r="O83" s="135"/>
      <c r="P83" s="135"/>
      <c r="Q83" s="135"/>
      <c r="R83" s="136"/>
      <c r="S83" s="147"/>
      <c r="T83" s="137"/>
      <c r="U83" s="137"/>
      <c r="V83" s="137"/>
      <c r="W83" s="137"/>
      <c r="X83" s="137"/>
      <c r="Y83" s="137"/>
      <c r="Z83" s="137"/>
      <c r="AA83" s="137"/>
      <c r="AB83" s="138"/>
    </row>
    <row r="84" spans="1:28" ht="15.75" x14ac:dyDescent="0.25">
      <c r="A84" s="18"/>
      <c r="B84" s="15"/>
      <c r="C84" s="13"/>
      <c r="D84" s="13"/>
      <c r="E84" s="13"/>
      <c r="F84" s="13"/>
      <c r="G84" s="76"/>
      <c r="H84" s="132"/>
      <c r="I84" s="132"/>
      <c r="J84" s="132"/>
      <c r="K84" s="133"/>
      <c r="L84" s="133"/>
      <c r="M84" s="134"/>
      <c r="N84" s="135"/>
      <c r="O84" s="135"/>
      <c r="P84" s="135"/>
      <c r="Q84" s="135"/>
      <c r="R84" s="136"/>
      <c r="S84" s="147"/>
      <c r="T84" s="137"/>
      <c r="U84" s="137"/>
      <c r="V84" s="137"/>
      <c r="W84" s="137"/>
      <c r="X84" s="137"/>
      <c r="Y84" s="137"/>
      <c r="Z84" s="137"/>
      <c r="AA84" s="137"/>
      <c r="AB84" s="138"/>
    </row>
    <row r="85" spans="1:28" ht="15.75" x14ac:dyDescent="0.25">
      <c r="A85" s="18"/>
      <c r="B85" s="15"/>
      <c r="C85" s="13"/>
      <c r="D85" s="13"/>
      <c r="E85" s="13"/>
      <c r="F85" s="13"/>
      <c r="G85" s="76"/>
      <c r="H85" s="132"/>
      <c r="I85" s="132"/>
      <c r="J85" s="132"/>
      <c r="K85" s="133"/>
      <c r="L85" s="133"/>
      <c r="M85" s="134"/>
      <c r="N85" s="135"/>
      <c r="O85" s="135"/>
      <c r="P85" s="135"/>
      <c r="Q85" s="135"/>
      <c r="R85" s="136"/>
      <c r="S85" s="147"/>
      <c r="T85" s="137"/>
      <c r="U85" s="137"/>
      <c r="V85" s="137"/>
      <c r="W85" s="137"/>
      <c r="X85" s="137"/>
      <c r="Y85" s="137"/>
      <c r="Z85" s="137"/>
      <c r="AA85" s="137"/>
      <c r="AB85" s="138"/>
    </row>
    <row r="86" spans="1:28" ht="15.75" x14ac:dyDescent="0.25">
      <c r="A86" s="18"/>
      <c r="B86" s="15"/>
      <c r="C86" s="13"/>
      <c r="D86" s="13"/>
      <c r="E86" s="13"/>
      <c r="F86" s="13"/>
      <c r="G86" s="76"/>
      <c r="H86" s="132"/>
      <c r="I86" s="132"/>
      <c r="J86" s="132"/>
      <c r="K86" s="133"/>
      <c r="L86" s="133"/>
      <c r="M86" s="134"/>
      <c r="N86" s="135"/>
      <c r="O86" s="135"/>
      <c r="P86" s="135"/>
      <c r="Q86" s="135"/>
      <c r="R86" s="136"/>
      <c r="S86" s="147"/>
      <c r="T86" s="137"/>
      <c r="U86" s="137"/>
      <c r="V86" s="137"/>
      <c r="W86" s="137"/>
      <c r="X86" s="137"/>
      <c r="Y86" s="137"/>
      <c r="Z86" s="137"/>
      <c r="AA86" s="137"/>
      <c r="AB86" s="138"/>
    </row>
    <row r="87" spans="1:28" ht="15.75" x14ac:dyDescent="0.25">
      <c r="A87" s="18"/>
      <c r="B87" s="15"/>
      <c r="C87" s="13"/>
      <c r="D87" s="13"/>
      <c r="E87" s="13"/>
      <c r="F87" s="13"/>
      <c r="G87" s="76"/>
      <c r="H87" s="132"/>
      <c r="I87" s="132"/>
      <c r="J87" s="132"/>
      <c r="K87" s="133"/>
      <c r="L87" s="133"/>
      <c r="M87" s="134"/>
      <c r="N87" s="135"/>
      <c r="O87" s="135"/>
      <c r="P87" s="135"/>
      <c r="Q87" s="135"/>
      <c r="R87" s="136"/>
      <c r="S87" s="147"/>
      <c r="T87" s="137"/>
      <c r="U87" s="137"/>
      <c r="V87" s="137"/>
      <c r="W87" s="137"/>
      <c r="X87" s="137"/>
      <c r="Y87" s="137"/>
      <c r="Z87" s="137"/>
      <c r="AA87" s="137"/>
      <c r="AB87" s="138"/>
    </row>
    <row r="88" spans="1:28" ht="15.75" x14ac:dyDescent="0.25">
      <c r="A88" s="18"/>
      <c r="B88" s="15"/>
      <c r="C88" s="13"/>
      <c r="D88" s="13"/>
      <c r="E88" s="13"/>
      <c r="F88" s="13"/>
      <c r="G88" s="76"/>
      <c r="H88" s="132"/>
      <c r="I88" s="132"/>
      <c r="J88" s="132"/>
      <c r="K88" s="133"/>
      <c r="L88" s="133"/>
      <c r="M88" s="134"/>
      <c r="N88" s="135"/>
      <c r="O88" s="135"/>
      <c r="P88" s="135"/>
      <c r="Q88" s="135"/>
      <c r="R88" s="136"/>
      <c r="S88" s="147"/>
      <c r="T88" s="137"/>
      <c r="U88" s="137"/>
      <c r="V88" s="137"/>
      <c r="W88" s="137"/>
      <c r="X88" s="137"/>
      <c r="Y88" s="137"/>
      <c r="Z88" s="137"/>
      <c r="AA88" s="137"/>
      <c r="AB88" s="138"/>
    </row>
    <row r="89" spans="1:28" ht="15.75" x14ac:dyDescent="0.25">
      <c r="A89" s="18"/>
      <c r="B89" s="15"/>
      <c r="C89" s="13"/>
      <c r="D89" s="13"/>
      <c r="E89" s="13"/>
      <c r="F89" s="13"/>
      <c r="G89" s="76"/>
      <c r="H89" s="132"/>
      <c r="I89" s="132"/>
      <c r="J89" s="132"/>
      <c r="K89" s="133"/>
      <c r="L89" s="133"/>
      <c r="M89" s="134"/>
      <c r="N89" s="135"/>
      <c r="O89" s="135"/>
      <c r="P89" s="135"/>
      <c r="Q89" s="135"/>
      <c r="R89" s="136"/>
      <c r="S89" s="147"/>
      <c r="T89" s="137"/>
      <c r="U89" s="137"/>
      <c r="V89" s="137"/>
      <c r="W89" s="137"/>
      <c r="X89" s="137"/>
      <c r="Y89" s="137"/>
      <c r="Z89" s="137"/>
      <c r="AA89" s="137"/>
      <c r="AB89" s="138"/>
    </row>
    <row r="90" spans="1:28" ht="15.75" x14ac:dyDescent="0.25">
      <c r="A90" s="18"/>
      <c r="B90" s="15"/>
      <c r="C90" s="13"/>
      <c r="D90" s="13"/>
      <c r="E90" s="13"/>
      <c r="F90" s="13"/>
      <c r="G90" s="76"/>
      <c r="H90" s="132"/>
      <c r="I90" s="132"/>
      <c r="J90" s="132"/>
      <c r="K90" s="133"/>
      <c r="L90" s="133"/>
      <c r="M90" s="134"/>
      <c r="N90" s="135"/>
      <c r="O90" s="135"/>
      <c r="P90" s="135"/>
      <c r="Q90" s="135"/>
      <c r="R90" s="136"/>
      <c r="S90" s="147"/>
      <c r="T90" s="137"/>
      <c r="U90" s="137"/>
      <c r="V90" s="137"/>
      <c r="W90" s="137"/>
      <c r="X90" s="137"/>
      <c r="Y90" s="137"/>
      <c r="Z90" s="137"/>
      <c r="AA90" s="137"/>
      <c r="AB90" s="138"/>
    </row>
    <row r="91" spans="1:28" ht="15.75" x14ac:dyDescent="0.25">
      <c r="A91" s="18"/>
      <c r="B91" s="15"/>
      <c r="C91" s="13"/>
      <c r="D91" s="13"/>
      <c r="E91" s="13"/>
      <c r="F91" s="13"/>
      <c r="G91" s="76"/>
      <c r="H91" s="132"/>
      <c r="I91" s="132"/>
      <c r="J91" s="132"/>
      <c r="K91" s="133"/>
      <c r="L91" s="133"/>
      <c r="M91" s="134"/>
      <c r="N91" s="135"/>
      <c r="O91" s="135"/>
      <c r="P91" s="135"/>
      <c r="Q91" s="135"/>
      <c r="R91" s="136"/>
      <c r="S91" s="147"/>
      <c r="T91" s="137"/>
      <c r="U91" s="137"/>
      <c r="V91" s="137"/>
      <c r="W91" s="137"/>
      <c r="X91" s="137"/>
      <c r="Y91" s="137"/>
      <c r="Z91" s="137"/>
      <c r="AA91" s="137"/>
      <c r="AB91" s="138"/>
    </row>
    <row r="92" spans="1:28" ht="15.75" x14ac:dyDescent="0.25">
      <c r="A92" s="18"/>
      <c r="B92" s="15"/>
      <c r="C92" s="13"/>
      <c r="D92" s="13"/>
      <c r="E92" s="13"/>
      <c r="F92" s="13"/>
      <c r="G92" s="76"/>
      <c r="H92" s="132"/>
      <c r="I92" s="132"/>
      <c r="J92" s="132"/>
      <c r="K92" s="133"/>
      <c r="L92" s="133"/>
      <c r="M92" s="134"/>
      <c r="N92" s="135"/>
      <c r="O92" s="135"/>
      <c r="P92" s="135"/>
      <c r="Q92" s="135"/>
      <c r="R92" s="136"/>
      <c r="S92" s="147"/>
      <c r="T92" s="137"/>
      <c r="U92" s="137"/>
      <c r="V92" s="137"/>
      <c r="W92" s="137"/>
      <c r="X92" s="137"/>
      <c r="Y92" s="137"/>
      <c r="Z92" s="137"/>
      <c r="AA92" s="137"/>
      <c r="AB92" s="138"/>
    </row>
    <row r="93" spans="1:28" ht="15.75" x14ac:dyDescent="0.25">
      <c r="A93" s="18"/>
      <c r="B93" s="15"/>
      <c r="C93" s="13"/>
      <c r="D93" s="13"/>
      <c r="E93" s="13"/>
      <c r="F93" s="13"/>
      <c r="G93" s="76"/>
      <c r="H93" s="132"/>
      <c r="I93" s="132"/>
      <c r="J93" s="132"/>
      <c r="K93" s="133"/>
      <c r="L93" s="133"/>
      <c r="M93" s="134"/>
      <c r="N93" s="135"/>
      <c r="O93" s="135"/>
      <c r="P93" s="135"/>
      <c r="Q93" s="135"/>
      <c r="R93" s="136"/>
      <c r="S93" s="147"/>
      <c r="T93" s="137"/>
      <c r="U93" s="137"/>
      <c r="V93" s="137"/>
      <c r="W93" s="137"/>
      <c r="X93" s="137"/>
      <c r="Y93" s="137"/>
      <c r="Z93" s="137"/>
      <c r="AA93" s="137"/>
      <c r="AB93" s="138"/>
    </row>
    <row r="94" spans="1:28" ht="15.75" x14ac:dyDescent="0.25">
      <c r="A94" s="18"/>
      <c r="B94" s="15"/>
      <c r="C94" s="13"/>
      <c r="D94" s="13"/>
      <c r="E94" s="13"/>
      <c r="F94" s="13"/>
      <c r="G94" s="76"/>
      <c r="H94" s="132"/>
      <c r="I94" s="132"/>
      <c r="J94" s="132"/>
      <c r="K94" s="133"/>
      <c r="L94" s="133"/>
      <c r="M94" s="134"/>
      <c r="N94" s="135"/>
      <c r="O94" s="135"/>
      <c r="P94" s="135"/>
      <c r="Q94" s="135"/>
      <c r="R94" s="136"/>
      <c r="S94" s="147"/>
      <c r="T94" s="137"/>
      <c r="U94" s="137"/>
      <c r="V94" s="137"/>
      <c r="W94" s="137"/>
      <c r="X94" s="137"/>
      <c r="Y94" s="137"/>
      <c r="Z94" s="137"/>
      <c r="AA94" s="137"/>
      <c r="AB94" s="138"/>
    </row>
    <row r="95" spans="1:28" ht="15.75" x14ac:dyDescent="0.25">
      <c r="A95" s="18"/>
      <c r="B95" s="15"/>
      <c r="C95" s="13"/>
      <c r="D95" s="13"/>
      <c r="E95" s="13"/>
      <c r="F95" s="13"/>
      <c r="G95" s="76"/>
      <c r="H95" s="132"/>
      <c r="I95" s="132"/>
      <c r="J95" s="132"/>
      <c r="K95" s="133"/>
      <c r="L95" s="133"/>
      <c r="M95" s="134"/>
      <c r="N95" s="135"/>
      <c r="O95" s="135"/>
      <c r="P95" s="135"/>
      <c r="Q95" s="135"/>
      <c r="R95" s="136"/>
      <c r="S95" s="147"/>
      <c r="T95" s="137"/>
      <c r="U95" s="137"/>
      <c r="V95" s="137"/>
      <c r="W95" s="137"/>
      <c r="X95" s="137"/>
      <c r="Y95" s="137"/>
      <c r="Z95" s="137"/>
      <c r="AA95" s="137"/>
      <c r="AB95" s="138"/>
    </row>
    <row r="96" spans="1:28" ht="15.75" x14ac:dyDescent="0.25">
      <c r="A96" s="18"/>
      <c r="B96" s="15"/>
      <c r="C96" s="13"/>
      <c r="D96" s="13"/>
      <c r="E96" s="13"/>
      <c r="F96" s="13"/>
      <c r="G96" s="76"/>
      <c r="H96" s="132"/>
      <c r="I96" s="132"/>
      <c r="J96" s="132"/>
      <c r="K96" s="133"/>
      <c r="L96" s="133"/>
      <c r="M96" s="134"/>
      <c r="N96" s="135"/>
      <c r="O96" s="135"/>
      <c r="P96" s="135"/>
      <c r="Q96" s="135"/>
      <c r="R96" s="136"/>
      <c r="S96" s="147"/>
      <c r="T96" s="137"/>
      <c r="U96" s="137"/>
      <c r="V96" s="137"/>
      <c r="W96" s="137"/>
      <c r="X96" s="137"/>
      <c r="Y96" s="137"/>
      <c r="Z96" s="137"/>
      <c r="AA96" s="137"/>
      <c r="AB96" s="138"/>
    </row>
    <row r="97" spans="1:28" ht="15.75" x14ac:dyDescent="0.25">
      <c r="A97" s="18"/>
      <c r="B97" s="15"/>
      <c r="C97" s="13"/>
      <c r="D97" s="13"/>
      <c r="E97" s="13"/>
      <c r="F97" s="13"/>
      <c r="G97" s="76"/>
      <c r="H97" s="132"/>
      <c r="I97" s="132"/>
      <c r="J97" s="132"/>
      <c r="K97" s="133"/>
      <c r="L97" s="133"/>
      <c r="M97" s="134"/>
      <c r="N97" s="135"/>
      <c r="O97" s="135"/>
      <c r="P97" s="135"/>
      <c r="Q97" s="135"/>
      <c r="R97" s="136"/>
      <c r="S97" s="147"/>
      <c r="T97" s="137"/>
      <c r="U97" s="137"/>
      <c r="V97" s="137"/>
      <c r="W97" s="137"/>
      <c r="X97" s="137"/>
      <c r="Y97" s="137"/>
      <c r="Z97" s="137"/>
      <c r="AA97" s="137"/>
      <c r="AB97" s="138"/>
    </row>
    <row r="98" spans="1:28" ht="15.75" x14ac:dyDescent="0.25">
      <c r="A98" s="18"/>
      <c r="B98" s="15"/>
      <c r="C98" s="13"/>
      <c r="D98" s="13"/>
      <c r="E98" s="13"/>
      <c r="F98" s="13"/>
      <c r="G98" s="76"/>
      <c r="H98" s="132"/>
      <c r="I98" s="132"/>
      <c r="J98" s="132"/>
      <c r="K98" s="133"/>
      <c r="L98" s="133"/>
      <c r="M98" s="134"/>
      <c r="N98" s="135"/>
      <c r="O98" s="135"/>
      <c r="P98" s="135"/>
      <c r="Q98" s="135"/>
      <c r="R98" s="136"/>
      <c r="S98" s="147"/>
      <c r="T98" s="137"/>
      <c r="U98" s="137"/>
      <c r="V98" s="137"/>
      <c r="W98" s="137"/>
      <c r="X98" s="137"/>
      <c r="Y98" s="137"/>
      <c r="Z98" s="137"/>
      <c r="AA98" s="137"/>
      <c r="AB98" s="138"/>
    </row>
    <row r="99" spans="1:28" ht="15.75" x14ac:dyDescent="0.25">
      <c r="A99" s="18"/>
      <c r="B99" s="15"/>
      <c r="C99" s="13"/>
      <c r="D99" s="13"/>
      <c r="E99" s="13"/>
      <c r="F99" s="13"/>
      <c r="G99" s="76"/>
      <c r="H99" s="132"/>
      <c r="I99" s="132"/>
      <c r="J99" s="132"/>
      <c r="K99" s="133"/>
      <c r="L99" s="133"/>
      <c r="M99" s="134"/>
      <c r="N99" s="135"/>
      <c r="O99" s="135"/>
      <c r="P99" s="135"/>
      <c r="Q99" s="135"/>
      <c r="R99" s="136"/>
      <c r="S99" s="147"/>
      <c r="T99" s="137"/>
      <c r="U99" s="137"/>
      <c r="V99" s="137"/>
      <c r="W99" s="137"/>
      <c r="X99" s="137"/>
      <c r="Y99" s="137"/>
      <c r="Z99" s="137"/>
      <c r="AA99" s="137"/>
      <c r="AB99" s="138"/>
    </row>
    <row r="100" spans="1:28" ht="15.75" x14ac:dyDescent="0.25">
      <c r="A100" s="18"/>
      <c r="B100" s="15"/>
      <c r="C100" s="13"/>
      <c r="D100" s="13"/>
      <c r="E100" s="13"/>
      <c r="F100" s="13"/>
      <c r="G100" s="76"/>
      <c r="H100" s="132"/>
      <c r="I100" s="132"/>
      <c r="J100" s="132"/>
      <c r="K100" s="133"/>
      <c r="L100" s="133"/>
      <c r="M100" s="134"/>
      <c r="N100" s="135"/>
      <c r="O100" s="135"/>
      <c r="P100" s="135"/>
      <c r="Q100" s="135"/>
      <c r="R100" s="136"/>
      <c r="S100" s="147"/>
      <c r="T100" s="137"/>
      <c r="U100" s="137"/>
      <c r="V100" s="137"/>
      <c r="W100" s="137"/>
      <c r="X100" s="137"/>
      <c r="Y100" s="137"/>
      <c r="Z100" s="137"/>
      <c r="AA100" s="137"/>
      <c r="AB100" s="138"/>
    </row>
    <row r="101" spans="1:28" ht="15.75" x14ac:dyDescent="0.25">
      <c r="A101" s="18"/>
      <c r="B101" s="15"/>
      <c r="C101" s="13"/>
      <c r="D101" s="13"/>
      <c r="E101" s="13"/>
      <c r="F101" s="13"/>
      <c r="G101" s="76"/>
      <c r="H101" s="132"/>
      <c r="I101" s="132"/>
      <c r="J101" s="132"/>
      <c r="K101" s="133"/>
      <c r="L101" s="133"/>
      <c r="M101" s="134"/>
      <c r="N101" s="135"/>
      <c r="O101" s="135"/>
      <c r="P101" s="135"/>
      <c r="Q101" s="135"/>
      <c r="R101" s="136"/>
      <c r="S101" s="147"/>
      <c r="T101" s="137"/>
      <c r="U101" s="137"/>
      <c r="V101" s="137"/>
      <c r="W101" s="137"/>
      <c r="X101" s="137"/>
      <c r="Y101" s="137"/>
      <c r="Z101" s="137"/>
      <c r="AA101" s="137"/>
      <c r="AB101" s="138"/>
    </row>
    <row r="102" spans="1:28" ht="15.75" x14ac:dyDescent="0.25">
      <c r="A102" s="18"/>
      <c r="B102" s="15"/>
      <c r="C102" s="13"/>
      <c r="D102" s="13"/>
      <c r="E102" s="13"/>
      <c r="F102" s="13"/>
      <c r="G102" s="76"/>
      <c r="H102" s="132"/>
      <c r="I102" s="132"/>
      <c r="J102" s="132"/>
      <c r="K102" s="133"/>
      <c r="L102" s="133"/>
      <c r="M102" s="134"/>
      <c r="N102" s="135"/>
      <c r="O102" s="135"/>
      <c r="P102" s="135"/>
      <c r="Q102" s="135"/>
      <c r="R102" s="136"/>
      <c r="S102" s="147"/>
      <c r="T102" s="137"/>
      <c r="U102" s="137"/>
      <c r="V102" s="137"/>
      <c r="W102" s="137"/>
      <c r="X102" s="137"/>
      <c r="Y102" s="137"/>
      <c r="Z102" s="137"/>
      <c r="AA102" s="137"/>
      <c r="AB102" s="138"/>
    </row>
    <row r="103" spans="1:28" ht="15.75" x14ac:dyDescent="0.25">
      <c r="A103" s="18"/>
      <c r="B103" s="15"/>
      <c r="C103" s="13"/>
      <c r="D103" s="13"/>
      <c r="E103" s="13"/>
      <c r="F103" s="13"/>
      <c r="G103" s="76"/>
      <c r="H103" s="132"/>
      <c r="I103" s="132"/>
      <c r="J103" s="132"/>
      <c r="K103" s="133"/>
      <c r="L103" s="133"/>
      <c r="M103" s="134"/>
      <c r="N103" s="135"/>
      <c r="O103" s="135"/>
      <c r="P103" s="135"/>
      <c r="Q103" s="135"/>
      <c r="R103" s="136"/>
      <c r="S103" s="147"/>
      <c r="T103" s="137"/>
      <c r="U103" s="137"/>
      <c r="V103" s="137"/>
      <c r="W103" s="137"/>
      <c r="X103" s="137"/>
      <c r="Y103" s="137"/>
      <c r="Z103" s="137"/>
      <c r="AA103" s="137"/>
      <c r="AB103" s="138"/>
    </row>
    <row r="104" spans="1:28" ht="15.75" x14ac:dyDescent="0.25">
      <c r="A104" s="18"/>
      <c r="B104" s="15"/>
      <c r="C104" s="13"/>
      <c r="D104" s="13"/>
      <c r="E104" s="13"/>
      <c r="F104" s="13"/>
      <c r="G104" s="76"/>
      <c r="H104" s="132"/>
      <c r="I104" s="132"/>
      <c r="J104" s="132"/>
      <c r="K104" s="133"/>
      <c r="L104" s="133"/>
      <c r="M104" s="134"/>
      <c r="N104" s="135"/>
      <c r="O104" s="135"/>
      <c r="P104" s="135"/>
      <c r="Q104" s="135"/>
      <c r="R104" s="136"/>
      <c r="S104" s="147"/>
      <c r="T104" s="137"/>
      <c r="U104" s="137"/>
      <c r="V104" s="137"/>
      <c r="W104" s="137"/>
      <c r="X104" s="137"/>
      <c r="Y104" s="137"/>
      <c r="Z104" s="137"/>
      <c r="AA104" s="137"/>
      <c r="AB104" s="138"/>
    </row>
    <row r="105" spans="1:28" ht="15.75" x14ac:dyDescent="0.25">
      <c r="A105" s="18"/>
      <c r="B105" s="15"/>
      <c r="C105" s="13"/>
      <c r="D105" s="13"/>
      <c r="E105" s="13"/>
      <c r="F105" s="13"/>
      <c r="G105" s="76"/>
      <c r="H105" s="132"/>
      <c r="I105" s="132"/>
      <c r="J105" s="132"/>
      <c r="K105" s="133"/>
      <c r="L105" s="133"/>
      <c r="M105" s="134"/>
      <c r="N105" s="135"/>
      <c r="O105" s="135"/>
      <c r="P105" s="135"/>
      <c r="Q105" s="135"/>
      <c r="R105" s="136"/>
      <c r="S105" s="147"/>
      <c r="T105" s="137"/>
      <c r="U105" s="137"/>
      <c r="V105" s="137"/>
      <c r="W105" s="137"/>
      <c r="X105" s="137"/>
      <c r="Y105" s="137"/>
      <c r="Z105" s="137"/>
      <c r="AA105" s="137"/>
      <c r="AB105" s="138"/>
    </row>
    <row r="106" spans="1:28" ht="15.75" x14ac:dyDescent="0.25">
      <c r="A106" s="18"/>
      <c r="B106" s="15"/>
      <c r="C106" s="13"/>
      <c r="D106" s="13"/>
      <c r="E106" s="13"/>
      <c r="F106" s="13"/>
      <c r="G106" s="76"/>
      <c r="H106" s="132"/>
      <c r="I106" s="132"/>
      <c r="J106" s="132"/>
      <c r="K106" s="133"/>
      <c r="L106" s="133"/>
      <c r="M106" s="134"/>
      <c r="N106" s="135"/>
      <c r="O106" s="135"/>
      <c r="P106" s="135"/>
      <c r="Q106" s="135"/>
      <c r="R106" s="136"/>
      <c r="S106" s="147"/>
      <c r="T106" s="137"/>
      <c r="U106" s="137"/>
      <c r="V106" s="137"/>
      <c r="W106" s="137"/>
      <c r="X106" s="137"/>
      <c r="Y106" s="137"/>
      <c r="Z106" s="137"/>
      <c r="AA106" s="137"/>
      <c r="AB106" s="138"/>
    </row>
    <row r="107" spans="1:28" ht="15.75" x14ac:dyDescent="0.25">
      <c r="A107" s="18"/>
      <c r="B107" s="15"/>
      <c r="C107" s="13"/>
      <c r="D107" s="13"/>
      <c r="E107" s="13"/>
      <c r="F107" s="13"/>
      <c r="G107" s="76"/>
      <c r="H107" s="132"/>
      <c r="I107" s="132"/>
      <c r="J107" s="132"/>
      <c r="K107" s="133"/>
      <c r="L107" s="133"/>
      <c r="M107" s="134"/>
      <c r="N107" s="135"/>
      <c r="O107" s="135"/>
      <c r="P107" s="135"/>
      <c r="Q107" s="135"/>
      <c r="R107" s="136"/>
      <c r="S107" s="147"/>
      <c r="T107" s="137"/>
      <c r="U107" s="137"/>
      <c r="V107" s="137"/>
      <c r="W107" s="137"/>
      <c r="X107" s="137"/>
      <c r="Y107" s="137"/>
      <c r="Z107" s="137"/>
      <c r="AA107" s="137"/>
      <c r="AB107" s="138"/>
    </row>
    <row r="108" spans="1:28" ht="15.75" x14ac:dyDescent="0.25">
      <c r="A108" s="18"/>
      <c r="B108" s="15"/>
      <c r="C108" s="13"/>
      <c r="D108" s="13"/>
      <c r="E108" s="13"/>
      <c r="F108" s="13"/>
      <c r="G108" s="76"/>
      <c r="H108" s="132"/>
      <c r="I108" s="132"/>
      <c r="J108" s="132"/>
      <c r="K108" s="133"/>
      <c r="L108" s="133"/>
      <c r="M108" s="134"/>
      <c r="N108" s="135"/>
      <c r="O108" s="135"/>
      <c r="P108" s="135"/>
      <c r="Q108" s="135"/>
      <c r="R108" s="136"/>
      <c r="S108" s="147"/>
      <c r="T108" s="137"/>
      <c r="U108" s="137"/>
      <c r="V108" s="137"/>
      <c r="W108" s="137"/>
      <c r="X108" s="137"/>
      <c r="Y108" s="137"/>
      <c r="Z108" s="137"/>
      <c r="AA108" s="137"/>
      <c r="AB108" s="138"/>
    </row>
    <row r="109" spans="1:28" ht="15.75" x14ac:dyDescent="0.25">
      <c r="A109" s="18"/>
      <c r="B109" s="15"/>
      <c r="C109" s="13"/>
      <c r="D109" s="13"/>
      <c r="E109" s="13"/>
      <c r="F109" s="13"/>
      <c r="G109" s="76"/>
      <c r="H109" s="132"/>
      <c r="I109" s="132"/>
      <c r="J109" s="132"/>
      <c r="K109" s="133"/>
      <c r="L109" s="133"/>
      <c r="M109" s="134"/>
      <c r="N109" s="135"/>
      <c r="O109" s="135"/>
      <c r="P109" s="135"/>
      <c r="Q109" s="135"/>
      <c r="R109" s="136"/>
      <c r="S109" s="147"/>
      <c r="T109" s="137"/>
      <c r="U109" s="137"/>
      <c r="V109" s="137"/>
      <c r="W109" s="137"/>
      <c r="X109" s="137"/>
      <c r="Y109" s="137"/>
      <c r="Z109" s="137"/>
      <c r="AA109" s="137"/>
      <c r="AB109" s="138"/>
    </row>
    <row r="110" spans="1:28" ht="15.75" x14ac:dyDescent="0.25">
      <c r="A110" s="18"/>
      <c r="B110" s="15"/>
      <c r="C110" s="13"/>
      <c r="D110" s="13"/>
      <c r="E110" s="13"/>
      <c r="F110" s="13"/>
      <c r="G110" s="76"/>
      <c r="H110" s="132"/>
      <c r="I110" s="132"/>
      <c r="J110" s="132"/>
      <c r="K110" s="133"/>
      <c r="L110" s="133"/>
      <c r="M110" s="134"/>
      <c r="N110" s="135"/>
      <c r="O110" s="135"/>
      <c r="P110" s="135"/>
      <c r="Q110" s="135"/>
      <c r="R110" s="136"/>
      <c r="S110" s="147"/>
      <c r="T110" s="137"/>
      <c r="U110" s="137"/>
      <c r="V110" s="137"/>
      <c r="W110" s="137"/>
      <c r="X110" s="137"/>
      <c r="Y110" s="137"/>
      <c r="Z110" s="137"/>
      <c r="AA110" s="137"/>
      <c r="AB110" s="138"/>
    </row>
    <row r="111" spans="1:28" ht="15.75" x14ac:dyDescent="0.25">
      <c r="A111" s="18"/>
      <c r="B111" s="15"/>
      <c r="C111" s="13"/>
      <c r="D111" s="13"/>
      <c r="E111" s="13"/>
      <c r="F111" s="13"/>
      <c r="G111" s="76"/>
      <c r="H111" s="132"/>
      <c r="I111" s="132"/>
      <c r="J111" s="132"/>
      <c r="K111" s="133"/>
      <c r="L111" s="133"/>
      <c r="M111" s="134"/>
      <c r="N111" s="135"/>
      <c r="O111" s="135"/>
      <c r="P111" s="135"/>
      <c r="Q111" s="135"/>
      <c r="R111" s="136"/>
      <c r="S111" s="147"/>
      <c r="T111" s="137"/>
      <c r="U111" s="137"/>
      <c r="V111" s="137"/>
      <c r="W111" s="137"/>
      <c r="X111" s="137"/>
      <c r="Y111" s="137"/>
      <c r="Z111" s="137"/>
      <c r="AA111" s="137"/>
      <c r="AB111" s="138"/>
    </row>
    <row r="112" spans="1:28" ht="15.75" x14ac:dyDescent="0.25">
      <c r="A112" s="18"/>
      <c r="B112" s="15"/>
      <c r="C112" s="13"/>
      <c r="D112" s="13"/>
      <c r="E112" s="13"/>
      <c r="F112" s="13"/>
      <c r="G112" s="76"/>
      <c r="H112" s="132"/>
      <c r="I112" s="132"/>
      <c r="J112" s="132"/>
      <c r="K112" s="133"/>
      <c r="L112" s="133"/>
      <c r="M112" s="134"/>
      <c r="N112" s="135"/>
      <c r="O112" s="135"/>
      <c r="P112" s="135"/>
      <c r="Q112" s="135"/>
      <c r="R112" s="136"/>
      <c r="S112" s="147"/>
      <c r="T112" s="137"/>
      <c r="U112" s="137"/>
      <c r="V112" s="137"/>
      <c r="W112" s="137"/>
      <c r="X112" s="137"/>
      <c r="Y112" s="137"/>
      <c r="Z112" s="137"/>
      <c r="AA112" s="137"/>
      <c r="AB112" s="138"/>
    </row>
    <row r="113" spans="1:28" ht="15.75" x14ac:dyDescent="0.25">
      <c r="A113" s="18"/>
      <c r="B113" s="15"/>
      <c r="C113" s="13"/>
      <c r="D113" s="13"/>
      <c r="E113" s="13"/>
      <c r="F113" s="13"/>
      <c r="G113" s="76"/>
      <c r="H113" s="132"/>
      <c r="I113" s="132"/>
      <c r="J113" s="132"/>
      <c r="K113" s="133"/>
      <c r="L113" s="133"/>
      <c r="M113" s="134"/>
      <c r="N113" s="135"/>
      <c r="O113" s="135"/>
      <c r="P113" s="135"/>
      <c r="Q113" s="135"/>
      <c r="R113" s="136"/>
      <c r="S113" s="147"/>
      <c r="T113" s="137"/>
      <c r="U113" s="137"/>
      <c r="V113" s="137"/>
      <c r="W113" s="137"/>
      <c r="X113" s="137"/>
      <c r="Y113" s="137"/>
      <c r="Z113" s="137"/>
      <c r="AA113" s="137"/>
      <c r="AB113" s="138"/>
    </row>
    <row r="114" spans="1:28" ht="15.75" x14ac:dyDescent="0.25">
      <c r="A114" s="18"/>
      <c r="B114" s="15"/>
      <c r="C114" s="13"/>
      <c r="D114" s="13"/>
      <c r="E114" s="13"/>
      <c r="F114" s="13"/>
      <c r="G114" s="76"/>
      <c r="H114" s="132"/>
      <c r="I114" s="132"/>
      <c r="J114" s="132"/>
      <c r="K114" s="133"/>
      <c r="L114" s="133"/>
      <c r="M114" s="134"/>
      <c r="N114" s="135"/>
      <c r="O114" s="135"/>
      <c r="P114" s="135"/>
      <c r="Q114" s="135"/>
      <c r="R114" s="136"/>
      <c r="S114" s="147"/>
      <c r="T114" s="137"/>
      <c r="U114" s="137"/>
      <c r="V114" s="137"/>
      <c r="W114" s="137"/>
      <c r="X114" s="137"/>
      <c r="Y114" s="137"/>
      <c r="Z114" s="137"/>
      <c r="AA114" s="137"/>
      <c r="AB114" s="138"/>
    </row>
    <row r="115" spans="1:28" ht="15.75" x14ac:dyDescent="0.25">
      <c r="A115" s="18"/>
      <c r="B115" s="15"/>
      <c r="C115" s="13"/>
      <c r="D115" s="13"/>
      <c r="E115" s="13"/>
      <c r="F115" s="13"/>
      <c r="G115" s="76"/>
      <c r="H115" s="132"/>
      <c r="I115" s="132"/>
      <c r="J115" s="132"/>
      <c r="K115" s="133"/>
      <c r="L115" s="133"/>
      <c r="M115" s="134"/>
      <c r="N115" s="135"/>
      <c r="O115" s="135"/>
      <c r="P115" s="135"/>
      <c r="Q115" s="135"/>
      <c r="R115" s="136"/>
      <c r="S115" s="147"/>
      <c r="T115" s="137"/>
      <c r="U115" s="137"/>
      <c r="V115" s="137"/>
      <c r="W115" s="137"/>
      <c r="X115" s="137"/>
      <c r="Y115" s="137"/>
      <c r="Z115" s="137"/>
      <c r="AA115" s="137"/>
      <c r="AB115" s="138"/>
    </row>
    <row r="116" spans="1:28" ht="15.75" x14ac:dyDescent="0.25">
      <c r="A116" s="18"/>
      <c r="B116" s="15"/>
      <c r="C116" s="13"/>
      <c r="D116" s="13"/>
      <c r="E116" s="13"/>
      <c r="F116" s="13"/>
      <c r="G116" s="76"/>
      <c r="H116" s="132"/>
      <c r="I116" s="132"/>
      <c r="J116" s="132"/>
      <c r="K116" s="133"/>
      <c r="L116" s="133"/>
      <c r="M116" s="134"/>
      <c r="N116" s="135"/>
      <c r="O116" s="135"/>
      <c r="P116" s="135"/>
      <c r="Q116" s="135"/>
      <c r="R116" s="136"/>
      <c r="S116" s="147"/>
      <c r="T116" s="137"/>
      <c r="U116" s="137"/>
      <c r="V116" s="137"/>
      <c r="W116" s="137"/>
      <c r="X116" s="137"/>
      <c r="Y116" s="137"/>
      <c r="Z116" s="137"/>
      <c r="AA116" s="137"/>
      <c r="AB116" s="138"/>
    </row>
    <row r="117" spans="1:28" ht="15.75" x14ac:dyDescent="0.25">
      <c r="A117" s="18"/>
      <c r="B117" s="15"/>
      <c r="C117" s="13"/>
      <c r="D117" s="13"/>
      <c r="E117" s="13"/>
      <c r="F117" s="13"/>
      <c r="G117" s="76"/>
      <c r="H117" s="132"/>
      <c r="I117" s="132"/>
      <c r="J117" s="132"/>
      <c r="K117" s="133"/>
      <c r="L117" s="133"/>
      <c r="M117" s="134"/>
      <c r="N117" s="135"/>
      <c r="O117" s="135"/>
      <c r="P117" s="135"/>
      <c r="Q117" s="135"/>
      <c r="R117" s="136"/>
      <c r="S117" s="147"/>
      <c r="T117" s="137"/>
      <c r="U117" s="137"/>
      <c r="V117" s="137"/>
      <c r="W117" s="137"/>
      <c r="X117" s="137"/>
      <c r="Y117" s="137"/>
      <c r="Z117" s="137"/>
      <c r="AA117" s="137"/>
      <c r="AB117" s="138"/>
    </row>
    <row r="118" spans="1:28" ht="15.75" x14ac:dyDescent="0.25">
      <c r="A118" s="18"/>
      <c r="B118" s="15"/>
      <c r="C118" s="13"/>
      <c r="D118" s="13"/>
      <c r="E118" s="13"/>
      <c r="F118" s="13"/>
      <c r="G118" s="76"/>
      <c r="H118" s="132"/>
      <c r="I118" s="132"/>
      <c r="J118" s="132"/>
      <c r="K118" s="133"/>
      <c r="L118" s="133"/>
      <c r="M118" s="134"/>
      <c r="N118" s="135"/>
      <c r="O118" s="135"/>
      <c r="P118" s="135"/>
      <c r="Q118" s="135"/>
      <c r="R118" s="136"/>
      <c r="S118" s="147"/>
      <c r="T118" s="137"/>
      <c r="U118" s="137"/>
      <c r="V118" s="137"/>
      <c r="W118" s="137"/>
      <c r="X118" s="137"/>
      <c r="Y118" s="137"/>
      <c r="Z118" s="137"/>
      <c r="AA118" s="137"/>
      <c r="AB118" s="138"/>
    </row>
    <row r="119" spans="1:28" ht="15.75" x14ac:dyDescent="0.25">
      <c r="A119" s="18"/>
      <c r="B119" s="15"/>
      <c r="C119" s="13"/>
      <c r="D119" s="13"/>
      <c r="E119" s="13"/>
      <c r="F119" s="13"/>
      <c r="G119" s="76"/>
      <c r="H119" s="132"/>
      <c r="I119" s="132"/>
      <c r="J119" s="132"/>
      <c r="K119" s="133"/>
      <c r="L119" s="133"/>
      <c r="M119" s="134"/>
      <c r="N119" s="135"/>
      <c r="O119" s="135"/>
      <c r="P119" s="135"/>
      <c r="Q119" s="135"/>
      <c r="R119" s="136"/>
      <c r="S119" s="147"/>
      <c r="T119" s="137"/>
      <c r="U119" s="137"/>
      <c r="V119" s="137"/>
      <c r="W119" s="137"/>
      <c r="X119" s="137"/>
      <c r="Y119" s="137"/>
      <c r="Z119" s="137"/>
      <c r="AA119" s="137"/>
      <c r="AB119" s="138"/>
    </row>
    <row r="120" spans="1:28" ht="15.75" x14ac:dyDescent="0.25">
      <c r="A120" s="18"/>
      <c r="B120" s="15"/>
      <c r="C120" s="13"/>
      <c r="D120" s="13"/>
      <c r="E120" s="13"/>
      <c r="F120" s="13"/>
      <c r="G120" s="76"/>
      <c r="H120" s="132"/>
      <c r="I120" s="132"/>
      <c r="J120" s="132"/>
      <c r="K120" s="133"/>
      <c r="L120" s="133"/>
      <c r="M120" s="134"/>
      <c r="N120" s="135"/>
      <c r="O120" s="135"/>
      <c r="P120" s="135"/>
      <c r="Q120" s="135"/>
      <c r="R120" s="136"/>
      <c r="S120" s="147"/>
      <c r="T120" s="137"/>
      <c r="U120" s="137"/>
      <c r="V120" s="137"/>
      <c r="W120" s="137"/>
      <c r="X120" s="137"/>
      <c r="Y120" s="137"/>
      <c r="Z120" s="137"/>
      <c r="AA120" s="137"/>
      <c r="AB120" s="138"/>
    </row>
    <row r="121" spans="1:28" ht="15.75" x14ac:dyDescent="0.25">
      <c r="A121" s="18"/>
      <c r="B121" s="15"/>
      <c r="C121" s="13"/>
      <c r="D121" s="13"/>
      <c r="E121" s="13"/>
      <c r="F121" s="13"/>
      <c r="G121" s="76"/>
      <c r="H121" s="132"/>
      <c r="I121" s="132"/>
      <c r="J121" s="132"/>
      <c r="K121" s="133"/>
      <c r="L121" s="133"/>
      <c r="M121" s="134"/>
      <c r="N121" s="135"/>
      <c r="O121" s="135"/>
      <c r="P121" s="135"/>
      <c r="Q121" s="135"/>
      <c r="R121" s="136"/>
      <c r="S121" s="147"/>
      <c r="T121" s="137"/>
      <c r="U121" s="137"/>
      <c r="V121" s="137"/>
      <c r="W121" s="137"/>
      <c r="X121" s="137"/>
      <c r="Y121" s="137"/>
      <c r="Z121" s="137"/>
      <c r="AA121" s="137"/>
      <c r="AB121" s="138"/>
    </row>
    <row r="122" spans="1:28" ht="15.75" x14ac:dyDescent="0.25">
      <c r="A122" s="18"/>
      <c r="B122" s="15"/>
      <c r="C122" s="13"/>
      <c r="D122" s="13"/>
      <c r="E122" s="13"/>
      <c r="F122" s="13"/>
      <c r="G122" s="76"/>
      <c r="H122" s="132"/>
      <c r="I122" s="132"/>
      <c r="J122" s="132"/>
      <c r="K122" s="133"/>
      <c r="L122" s="133"/>
      <c r="M122" s="134"/>
      <c r="N122" s="135"/>
      <c r="O122" s="135"/>
      <c r="P122" s="135"/>
      <c r="Q122" s="135"/>
      <c r="R122" s="136"/>
      <c r="S122" s="147"/>
      <c r="T122" s="137"/>
      <c r="U122" s="137"/>
      <c r="V122" s="137"/>
      <c r="W122" s="137"/>
      <c r="X122" s="137"/>
      <c r="Y122" s="137"/>
      <c r="Z122" s="137"/>
      <c r="AA122" s="137"/>
      <c r="AB122" s="138"/>
    </row>
    <row r="123" spans="1:28" ht="15.75" x14ac:dyDescent="0.25">
      <c r="A123" s="18"/>
      <c r="B123" s="15"/>
      <c r="C123" s="13"/>
      <c r="D123" s="13"/>
      <c r="E123" s="13"/>
      <c r="F123" s="13"/>
      <c r="G123" s="76"/>
      <c r="H123" s="132"/>
      <c r="I123" s="132"/>
      <c r="J123" s="132"/>
      <c r="K123" s="133"/>
      <c r="L123" s="133"/>
      <c r="M123" s="134"/>
      <c r="N123" s="135"/>
      <c r="O123" s="135"/>
      <c r="P123" s="135"/>
      <c r="Q123" s="135"/>
      <c r="R123" s="136"/>
      <c r="S123" s="147"/>
      <c r="T123" s="137"/>
      <c r="U123" s="137"/>
      <c r="V123" s="137"/>
      <c r="W123" s="137"/>
      <c r="X123" s="137"/>
      <c r="Y123" s="137"/>
      <c r="Z123" s="137"/>
      <c r="AA123" s="137"/>
      <c r="AB123" s="138"/>
    </row>
    <row r="124" spans="1:28" ht="15.75" x14ac:dyDescent="0.25">
      <c r="A124" s="18"/>
      <c r="B124" s="15"/>
      <c r="C124" s="13"/>
      <c r="D124" s="13"/>
      <c r="E124" s="13"/>
      <c r="F124" s="13"/>
      <c r="G124" s="76"/>
      <c r="H124" s="132"/>
      <c r="I124" s="132"/>
      <c r="J124" s="132"/>
      <c r="K124" s="133"/>
      <c r="L124" s="133"/>
      <c r="M124" s="134"/>
      <c r="N124" s="135"/>
      <c r="O124" s="135"/>
      <c r="P124" s="135"/>
      <c r="Q124" s="135"/>
      <c r="R124" s="136"/>
      <c r="S124" s="147"/>
      <c r="T124" s="137"/>
      <c r="U124" s="137"/>
      <c r="V124" s="137"/>
      <c r="W124" s="137"/>
      <c r="X124" s="137"/>
      <c r="Y124" s="137"/>
      <c r="Z124" s="137"/>
      <c r="AA124" s="137"/>
      <c r="AB124" s="138"/>
    </row>
    <row r="125" spans="1:28" ht="15.75" x14ac:dyDescent="0.25">
      <c r="A125" s="18"/>
      <c r="B125" s="15"/>
      <c r="C125" s="13"/>
      <c r="D125" s="13"/>
      <c r="E125" s="13"/>
      <c r="F125" s="13"/>
      <c r="G125" s="76"/>
      <c r="H125" s="132"/>
      <c r="I125" s="132"/>
      <c r="J125" s="132"/>
      <c r="K125" s="133"/>
      <c r="L125" s="133"/>
      <c r="M125" s="134"/>
      <c r="N125" s="135"/>
      <c r="O125" s="135"/>
      <c r="P125" s="135"/>
      <c r="Q125" s="135"/>
      <c r="R125" s="136"/>
      <c r="S125" s="147"/>
      <c r="T125" s="137"/>
      <c r="U125" s="137"/>
      <c r="V125" s="137"/>
      <c r="W125" s="137"/>
      <c r="X125" s="137"/>
      <c r="Y125" s="137"/>
      <c r="Z125" s="137"/>
      <c r="AA125" s="137"/>
      <c r="AB125" s="138"/>
    </row>
    <row r="126" spans="1:28" ht="15.75" x14ac:dyDescent="0.25">
      <c r="A126" s="18"/>
      <c r="B126" s="15"/>
      <c r="C126" s="13"/>
      <c r="D126" s="13"/>
      <c r="E126" s="13"/>
      <c r="F126" s="13"/>
      <c r="G126" s="76"/>
      <c r="H126" s="132"/>
      <c r="I126" s="132"/>
      <c r="J126" s="132"/>
      <c r="K126" s="133"/>
      <c r="L126" s="133"/>
      <c r="M126" s="134"/>
      <c r="N126" s="135"/>
      <c r="O126" s="135"/>
      <c r="P126" s="135"/>
      <c r="Q126" s="135"/>
      <c r="R126" s="136"/>
      <c r="S126" s="147"/>
      <c r="T126" s="137"/>
      <c r="U126" s="137"/>
      <c r="V126" s="137"/>
      <c r="W126" s="137"/>
      <c r="X126" s="137"/>
      <c r="Y126" s="137"/>
      <c r="Z126" s="137"/>
      <c r="AA126" s="137"/>
      <c r="AB126" s="138"/>
    </row>
    <row r="127" spans="1:28" ht="15.75" x14ac:dyDescent="0.25">
      <c r="A127" s="18"/>
      <c r="B127" s="15"/>
      <c r="C127" s="13"/>
      <c r="D127" s="13"/>
      <c r="E127" s="13"/>
      <c r="F127" s="13"/>
      <c r="G127" s="76"/>
      <c r="H127" s="132"/>
      <c r="I127" s="132"/>
      <c r="J127" s="132"/>
      <c r="K127" s="133"/>
      <c r="L127" s="133"/>
      <c r="M127" s="134"/>
      <c r="N127" s="135"/>
      <c r="O127" s="135"/>
      <c r="P127" s="135"/>
      <c r="Q127" s="135"/>
      <c r="R127" s="136"/>
      <c r="S127" s="147"/>
      <c r="T127" s="137"/>
      <c r="U127" s="137"/>
      <c r="V127" s="137"/>
      <c r="W127" s="137"/>
      <c r="X127" s="137"/>
      <c r="Y127" s="137"/>
      <c r="Z127" s="137"/>
      <c r="AA127" s="137"/>
      <c r="AB127" s="138"/>
    </row>
    <row r="128" spans="1:28" ht="15.75" x14ac:dyDescent="0.25">
      <c r="A128" s="18"/>
      <c r="B128" s="15"/>
      <c r="C128" s="13"/>
      <c r="D128" s="13"/>
      <c r="E128" s="13"/>
      <c r="F128" s="13"/>
      <c r="G128" s="76"/>
      <c r="H128" s="132"/>
      <c r="I128" s="132"/>
      <c r="J128" s="132"/>
      <c r="K128" s="133"/>
      <c r="L128" s="133"/>
      <c r="M128" s="134"/>
      <c r="N128" s="135"/>
      <c r="O128" s="135"/>
      <c r="P128" s="135"/>
      <c r="Q128" s="135"/>
      <c r="R128" s="136"/>
      <c r="S128" s="147"/>
      <c r="T128" s="137"/>
      <c r="U128" s="137"/>
      <c r="V128" s="137"/>
      <c r="W128" s="137"/>
      <c r="X128" s="137"/>
      <c r="Y128" s="137"/>
      <c r="Z128" s="137"/>
      <c r="AA128" s="137"/>
      <c r="AB128" s="138"/>
    </row>
    <row r="129" spans="1:28" ht="15.75" x14ac:dyDescent="0.25">
      <c r="A129" s="18"/>
      <c r="B129" s="15"/>
      <c r="C129" s="13"/>
      <c r="D129" s="13"/>
      <c r="E129" s="13"/>
      <c r="F129" s="13"/>
      <c r="G129" s="76"/>
      <c r="H129" s="132"/>
      <c r="I129" s="132"/>
      <c r="J129" s="132"/>
      <c r="K129" s="133"/>
      <c r="L129" s="133"/>
      <c r="M129" s="134"/>
      <c r="N129" s="135"/>
      <c r="O129" s="135"/>
      <c r="P129" s="135"/>
      <c r="Q129" s="135"/>
      <c r="R129" s="136"/>
      <c r="S129" s="147"/>
      <c r="T129" s="137"/>
      <c r="U129" s="137"/>
      <c r="V129" s="137"/>
      <c r="W129" s="137"/>
      <c r="X129" s="137"/>
      <c r="Y129" s="137"/>
      <c r="Z129" s="137"/>
      <c r="AA129" s="137"/>
      <c r="AB129" s="138"/>
    </row>
    <row r="130" spans="1:28" ht="15.75" x14ac:dyDescent="0.25">
      <c r="A130" s="18"/>
      <c r="B130" s="15"/>
      <c r="C130" s="13"/>
      <c r="D130" s="13"/>
      <c r="E130" s="13"/>
      <c r="F130" s="13"/>
      <c r="G130" s="76"/>
      <c r="H130" s="132"/>
      <c r="I130" s="132"/>
      <c r="J130" s="132"/>
      <c r="K130" s="133"/>
      <c r="L130" s="133"/>
      <c r="M130" s="134"/>
      <c r="N130" s="135"/>
      <c r="O130" s="135"/>
      <c r="P130" s="135"/>
      <c r="Q130" s="135"/>
      <c r="R130" s="136"/>
      <c r="S130" s="147"/>
      <c r="T130" s="137"/>
      <c r="U130" s="137"/>
      <c r="V130" s="137"/>
      <c r="W130" s="137"/>
      <c r="X130" s="137"/>
      <c r="Y130" s="137"/>
      <c r="Z130" s="137"/>
      <c r="AA130" s="137"/>
      <c r="AB130" s="138"/>
    </row>
    <row r="131" spans="1:28" ht="15.75" x14ac:dyDescent="0.25">
      <c r="A131" s="18"/>
      <c r="B131" s="15"/>
      <c r="C131" s="13"/>
      <c r="D131" s="13"/>
      <c r="E131" s="13"/>
      <c r="F131" s="13"/>
      <c r="G131" s="76"/>
      <c r="H131" s="132"/>
      <c r="I131" s="132"/>
      <c r="J131" s="132"/>
      <c r="K131" s="133"/>
      <c r="L131" s="133"/>
      <c r="M131" s="134"/>
      <c r="N131" s="135"/>
      <c r="O131" s="135"/>
      <c r="P131" s="135"/>
      <c r="Q131" s="135"/>
      <c r="R131" s="136"/>
      <c r="S131" s="147"/>
      <c r="T131" s="137"/>
      <c r="U131" s="137"/>
      <c r="V131" s="137"/>
      <c r="W131" s="137"/>
      <c r="X131" s="137"/>
      <c r="Y131" s="137"/>
      <c r="Z131" s="137"/>
      <c r="AA131" s="137"/>
      <c r="AB131" s="138"/>
    </row>
    <row r="132" spans="1:28" ht="15.75" x14ac:dyDescent="0.25">
      <c r="A132" s="18"/>
      <c r="B132" s="15"/>
      <c r="C132" s="13"/>
      <c r="D132" s="13"/>
      <c r="E132" s="13"/>
      <c r="F132" s="13"/>
      <c r="G132" s="76"/>
      <c r="H132" s="132"/>
      <c r="I132" s="132"/>
      <c r="J132" s="132"/>
      <c r="K132" s="133"/>
      <c r="L132" s="133"/>
      <c r="M132" s="134"/>
      <c r="N132" s="135"/>
      <c r="O132" s="135"/>
      <c r="P132" s="135"/>
      <c r="Q132" s="135"/>
      <c r="R132" s="136"/>
      <c r="S132" s="147"/>
      <c r="T132" s="137"/>
      <c r="U132" s="137"/>
      <c r="V132" s="137"/>
      <c r="W132" s="137"/>
      <c r="X132" s="137"/>
      <c r="Y132" s="137"/>
      <c r="Z132" s="137"/>
      <c r="AA132" s="137"/>
      <c r="AB132" s="138"/>
    </row>
    <row r="133" spans="1:28" ht="15.75" x14ac:dyDescent="0.25">
      <c r="A133" s="18"/>
      <c r="B133" s="15"/>
      <c r="C133" s="13"/>
      <c r="D133" s="13"/>
      <c r="E133" s="13"/>
      <c r="F133" s="13"/>
      <c r="G133" s="76"/>
      <c r="H133" s="132"/>
      <c r="I133" s="132"/>
      <c r="J133" s="132"/>
      <c r="K133" s="133"/>
      <c r="L133" s="133"/>
      <c r="M133" s="134"/>
      <c r="N133" s="135"/>
      <c r="O133" s="135"/>
      <c r="P133" s="135"/>
      <c r="Q133" s="135"/>
      <c r="R133" s="136"/>
      <c r="S133" s="147"/>
      <c r="T133" s="137"/>
      <c r="U133" s="137"/>
      <c r="V133" s="137"/>
      <c r="W133" s="137"/>
      <c r="X133" s="137"/>
      <c r="Y133" s="137"/>
      <c r="Z133" s="137"/>
      <c r="AA133" s="137"/>
      <c r="AB133" s="138"/>
    </row>
    <row r="134" spans="1:28" ht="15.75" x14ac:dyDescent="0.25">
      <c r="A134" s="18"/>
      <c r="B134" s="15"/>
      <c r="C134" s="13"/>
      <c r="D134" s="13"/>
      <c r="E134" s="13"/>
      <c r="F134" s="13"/>
      <c r="G134" s="76"/>
      <c r="H134" s="132"/>
      <c r="I134" s="132"/>
      <c r="J134" s="132"/>
      <c r="K134" s="133"/>
      <c r="L134" s="133"/>
      <c r="M134" s="134"/>
      <c r="N134" s="135"/>
      <c r="O134" s="135"/>
      <c r="P134" s="135"/>
      <c r="Q134" s="135"/>
      <c r="R134" s="136"/>
      <c r="S134" s="147"/>
      <c r="T134" s="137"/>
      <c r="U134" s="137"/>
      <c r="V134" s="137"/>
      <c r="W134" s="137"/>
      <c r="X134" s="137"/>
      <c r="Y134" s="137"/>
      <c r="Z134" s="137"/>
      <c r="AA134" s="137"/>
      <c r="AB134" s="138"/>
    </row>
    <row r="135" spans="1:28" ht="15.75" x14ac:dyDescent="0.25">
      <c r="A135" s="18"/>
      <c r="B135" s="15"/>
      <c r="C135" s="13"/>
      <c r="D135" s="13"/>
      <c r="E135" s="13"/>
      <c r="F135" s="13"/>
      <c r="G135" s="76"/>
      <c r="H135" s="132"/>
      <c r="I135" s="132"/>
      <c r="J135" s="132"/>
      <c r="K135" s="133"/>
      <c r="L135" s="133"/>
      <c r="M135" s="134"/>
      <c r="N135" s="135"/>
      <c r="O135" s="135"/>
      <c r="P135" s="135"/>
      <c r="Q135" s="135"/>
      <c r="R135" s="136"/>
      <c r="S135" s="147"/>
      <c r="T135" s="137"/>
      <c r="U135" s="137"/>
      <c r="V135" s="137"/>
      <c r="W135" s="137"/>
      <c r="X135" s="137"/>
      <c r="Y135" s="137"/>
      <c r="Z135" s="137"/>
      <c r="AA135" s="137"/>
      <c r="AB135" s="138"/>
    </row>
    <row r="136" spans="1:28" ht="15.75" x14ac:dyDescent="0.25">
      <c r="A136" s="18"/>
      <c r="B136" s="15"/>
      <c r="C136" s="13"/>
      <c r="D136" s="13"/>
      <c r="E136" s="13"/>
      <c r="F136" s="13"/>
      <c r="G136" s="76"/>
      <c r="H136" s="132"/>
      <c r="I136" s="132"/>
      <c r="J136" s="132"/>
      <c r="K136" s="133"/>
      <c r="L136" s="133"/>
      <c r="M136" s="134"/>
      <c r="N136" s="135"/>
      <c r="O136" s="135"/>
      <c r="P136" s="135"/>
      <c r="Q136" s="135"/>
      <c r="R136" s="136"/>
      <c r="S136" s="147"/>
      <c r="T136" s="137"/>
      <c r="U136" s="137"/>
      <c r="V136" s="137"/>
      <c r="W136" s="137"/>
      <c r="X136" s="137"/>
      <c r="Y136" s="137"/>
      <c r="Z136" s="137"/>
      <c r="AA136" s="137"/>
      <c r="AB136" s="138"/>
    </row>
    <row r="137" spans="1:28" ht="15.75" x14ac:dyDescent="0.25">
      <c r="A137" s="18"/>
      <c r="B137" s="15"/>
      <c r="C137" s="13"/>
      <c r="D137" s="13"/>
      <c r="E137" s="13"/>
      <c r="F137" s="13"/>
      <c r="G137" s="76"/>
      <c r="H137" s="132"/>
      <c r="I137" s="132"/>
      <c r="J137" s="132"/>
      <c r="K137" s="133"/>
      <c r="L137" s="133"/>
      <c r="M137" s="134"/>
      <c r="N137" s="135"/>
      <c r="O137" s="135"/>
      <c r="P137" s="135"/>
      <c r="Q137" s="135"/>
      <c r="R137" s="136"/>
      <c r="S137" s="147"/>
      <c r="T137" s="137"/>
      <c r="U137" s="137"/>
      <c r="V137" s="137"/>
      <c r="W137" s="137"/>
      <c r="X137" s="137"/>
      <c r="Y137" s="137"/>
      <c r="Z137" s="137"/>
      <c r="AA137" s="137"/>
      <c r="AB137" s="138"/>
    </row>
    <row r="138" spans="1:28" ht="15.75" x14ac:dyDescent="0.25">
      <c r="A138" s="18"/>
      <c r="B138" s="15"/>
      <c r="C138" s="13"/>
      <c r="D138" s="13"/>
      <c r="E138" s="13"/>
      <c r="F138" s="13"/>
      <c r="G138" s="76"/>
      <c r="H138" s="132"/>
      <c r="I138" s="132"/>
      <c r="J138" s="132"/>
      <c r="K138" s="133"/>
      <c r="L138" s="133"/>
      <c r="M138" s="134"/>
      <c r="N138" s="135"/>
      <c r="O138" s="135"/>
      <c r="P138" s="135"/>
      <c r="Q138" s="135"/>
      <c r="R138" s="136"/>
      <c r="S138" s="147"/>
      <c r="T138" s="137"/>
      <c r="U138" s="137"/>
      <c r="V138" s="137"/>
      <c r="W138" s="137"/>
      <c r="X138" s="137"/>
      <c r="Y138" s="137"/>
      <c r="Z138" s="137"/>
      <c r="AA138" s="137"/>
      <c r="AB138" s="138"/>
    </row>
    <row r="139" spans="1:28" ht="15.75" x14ac:dyDescent="0.25">
      <c r="A139" s="18"/>
      <c r="B139" s="15"/>
      <c r="C139" s="13"/>
      <c r="D139" s="13"/>
      <c r="E139" s="13"/>
      <c r="F139" s="13"/>
      <c r="G139" s="76"/>
      <c r="H139" s="132"/>
      <c r="I139" s="132"/>
      <c r="J139" s="132"/>
      <c r="K139" s="133"/>
      <c r="L139" s="133"/>
      <c r="M139" s="134"/>
      <c r="N139" s="135"/>
      <c r="O139" s="135"/>
      <c r="P139" s="135"/>
      <c r="Q139" s="135"/>
      <c r="R139" s="136"/>
      <c r="S139" s="147"/>
      <c r="T139" s="137"/>
      <c r="U139" s="137"/>
      <c r="V139" s="137"/>
      <c r="W139" s="137"/>
      <c r="X139" s="137"/>
      <c r="Y139" s="137"/>
      <c r="Z139" s="137"/>
      <c r="AA139" s="137"/>
      <c r="AB139" s="138"/>
    </row>
    <row r="140" spans="1:28" ht="15.75" x14ac:dyDescent="0.25">
      <c r="A140" s="18"/>
      <c r="B140" s="15"/>
      <c r="C140" s="13"/>
      <c r="D140" s="13"/>
      <c r="E140" s="13"/>
      <c r="F140" s="13"/>
      <c r="G140" s="76"/>
      <c r="H140" s="132"/>
      <c r="I140" s="132"/>
      <c r="J140" s="132"/>
      <c r="K140" s="133"/>
      <c r="L140" s="133"/>
      <c r="M140" s="134"/>
      <c r="N140" s="135"/>
      <c r="O140" s="135"/>
      <c r="P140" s="135"/>
      <c r="Q140" s="135"/>
      <c r="R140" s="136"/>
      <c r="S140" s="147"/>
      <c r="T140" s="137"/>
      <c r="U140" s="137"/>
      <c r="V140" s="137"/>
      <c r="W140" s="137"/>
      <c r="X140" s="137"/>
      <c r="Y140" s="137"/>
      <c r="Z140" s="137"/>
      <c r="AA140" s="137"/>
      <c r="AB140" s="138"/>
    </row>
    <row r="141" spans="1:28" ht="15.75" x14ac:dyDescent="0.25">
      <c r="A141" s="18"/>
      <c r="B141" s="15"/>
      <c r="C141" s="13"/>
      <c r="D141" s="13"/>
      <c r="E141" s="13"/>
      <c r="F141" s="13"/>
      <c r="G141" s="76"/>
      <c r="H141" s="132"/>
      <c r="I141" s="132"/>
      <c r="J141" s="132"/>
      <c r="K141" s="133"/>
      <c r="L141" s="133"/>
      <c r="M141" s="134"/>
      <c r="N141" s="135"/>
      <c r="O141" s="135"/>
      <c r="P141" s="135"/>
      <c r="Q141" s="135"/>
      <c r="R141" s="136"/>
      <c r="S141" s="147"/>
      <c r="T141" s="137"/>
      <c r="U141" s="137"/>
      <c r="V141" s="137"/>
      <c r="W141" s="137"/>
      <c r="X141" s="137"/>
      <c r="Y141" s="137"/>
      <c r="Z141" s="137"/>
      <c r="AA141" s="137"/>
      <c r="AB141" s="138"/>
    </row>
    <row r="142" spans="1:28" ht="15.75" x14ac:dyDescent="0.25">
      <c r="A142" s="18"/>
      <c r="B142" s="15"/>
      <c r="C142" s="13"/>
      <c r="D142" s="13"/>
      <c r="E142" s="13"/>
      <c r="F142" s="13"/>
      <c r="G142" s="76"/>
      <c r="H142" s="132"/>
      <c r="I142" s="132"/>
      <c r="J142" s="132"/>
      <c r="K142" s="133"/>
      <c r="L142" s="133"/>
      <c r="M142" s="134"/>
      <c r="N142" s="135"/>
      <c r="O142" s="135"/>
      <c r="P142" s="135"/>
      <c r="Q142" s="135"/>
      <c r="R142" s="136"/>
      <c r="S142" s="147"/>
      <c r="T142" s="137"/>
      <c r="U142" s="137"/>
      <c r="V142" s="137"/>
      <c r="W142" s="137"/>
      <c r="X142" s="137"/>
      <c r="Y142" s="137"/>
      <c r="Z142" s="137"/>
      <c r="AA142" s="137"/>
      <c r="AB142" s="138"/>
    </row>
    <row r="143" spans="1:28" ht="15.75" x14ac:dyDescent="0.25">
      <c r="A143" s="18"/>
      <c r="B143" s="15"/>
      <c r="C143" s="13"/>
      <c r="D143" s="13"/>
      <c r="E143" s="13"/>
      <c r="F143" s="13"/>
      <c r="G143" s="76"/>
      <c r="H143" s="132"/>
      <c r="I143" s="132"/>
      <c r="J143" s="132"/>
      <c r="K143" s="133"/>
      <c r="L143" s="133"/>
      <c r="M143" s="134"/>
      <c r="N143" s="135"/>
      <c r="O143" s="135"/>
      <c r="P143" s="135"/>
      <c r="Q143" s="135"/>
      <c r="R143" s="136"/>
      <c r="S143" s="147"/>
      <c r="T143" s="137"/>
      <c r="U143" s="137"/>
      <c r="V143" s="137"/>
      <c r="W143" s="137"/>
      <c r="X143" s="137"/>
      <c r="Y143" s="137"/>
      <c r="Z143" s="137"/>
      <c r="AA143" s="137"/>
      <c r="AB143" s="138"/>
    </row>
    <row r="144" spans="1:28" ht="15.75" x14ac:dyDescent="0.25">
      <c r="A144" s="18"/>
      <c r="B144" s="15"/>
      <c r="C144" s="13"/>
      <c r="D144" s="13"/>
      <c r="E144" s="13"/>
      <c r="F144" s="13"/>
      <c r="G144" s="76"/>
      <c r="H144" s="132"/>
      <c r="I144" s="132"/>
      <c r="J144" s="132"/>
      <c r="K144" s="133"/>
      <c r="L144" s="133"/>
      <c r="M144" s="134"/>
      <c r="N144" s="135"/>
      <c r="O144" s="135"/>
      <c r="P144" s="135"/>
      <c r="Q144" s="135"/>
      <c r="R144" s="136"/>
      <c r="S144" s="147"/>
      <c r="T144" s="137"/>
      <c r="U144" s="137"/>
      <c r="V144" s="137"/>
      <c r="W144" s="137"/>
      <c r="X144" s="137"/>
      <c r="Y144" s="137"/>
      <c r="Z144" s="137"/>
      <c r="AA144" s="137"/>
      <c r="AB144" s="138"/>
    </row>
    <row r="145" spans="1:28" ht="15.75" x14ac:dyDescent="0.25">
      <c r="A145" s="18"/>
      <c r="B145" s="15"/>
      <c r="C145" s="13"/>
      <c r="D145" s="13"/>
      <c r="E145" s="13"/>
      <c r="F145" s="13"/>
      <c r="G145" s="76"/>
      <c r="H145" s="132"/>
      <c r="I145" s="132"/>
      <c r="J145" s="132"/>
      <c r="K145" s="133"/>
      <c r="L145" s="133"/>
      <c r="M145" s="134"/>
      <c r="N145" s="135"/>
      <c r="O145" s="135"/>
      <c r="P145" s="135"/>
      <c r="Q145" s="135"/>
      <c r="R145" s="136"/>
      <c r="S145" s="147"/>
      <c r="T145" s="137"/>
      <c r="U145" s="137"/>
      <c r="V145" s="137"/>
      <c r="W145" s="137"/>
      <c r="X145" s="137"/>
      <c r="Y145" s="137"/>
      <c r="Z145" s="137"/>
      <c r="AA145" s="137"/>
      <c r="AB145" s="138"/>
    </row>
    <row r="146" spans="1:28" ht="15.75" x14ac:dyDescent="0.25">
      <c r="A146" s="18"/>
      <c r="B146" s="15"/>
      <c r="C146" s="13"/>
      <c r="D146" s="13"/>
      <c r="E146" s="13"/>
      <c r="F146" s="13"/>
      <c r="G146" s="76"/>
      <c r="H146" s="132"/>
      <c r="I146" s="132"/>
      <c r="J146" s="132"/>
      <c r="K146" s="133"/>
      <c r="L146" s="133"/>
      <c r="M146" s="134"/>
      <c r="N146" s="135"/>
      <c r="O146" s="135"/>
      <c r="P146" s="135"/>
      <c r="Q146" s="135"/>
      <c r="R146" s="136"/>
      <c r="S146" s="147"/>
      <c r="T146" s="137"/>
      <c r="U146" s="137"/>
      <c r="V146" s="137"/>
      <c r="W146" s="137"/>
      <c r="X146" s="137"/>
      <c r="Y146" s="137"/>
      <c r="Z146" s="137"/>
      <c r="AA146" s="137"/>
      <c r="AB146" s="138"/>
    </row>
    <row r="147" spans="1:28" ht="15.75" x14ac:dyDescent="0.25">
      <c r="A147" s="18"/>
      <c r="B147" s="15"/>
      <c r="C147" s="13"/>
      <c r="D147" s="13"/>
      <c r="E147" s="13"/>
      <c r="F147" s="13"/>
      <c r="G147" s="76"/>
      <c r="H147" s="132"/>
      <c r="I147" s="132"/>
      <c r="J147" s="132"/>
      <c r="K147" s="133"/>
      <c r="L147" s="133"/>
      <c r="M147" s="134"/>
      <c r="N147" s="135"/>
      <c r="O147" s="135"/>
      <c r="P147" s="135"/>
      <c r="Q147" s="135"/>
      <c r="R147" s="136"/>
      <c r="S147" s="147"/>
      <c r="T147" s="137"/>
      <c r="U147" s="137"/>
      <c r="V147" s="137"/>
      <c r="W147" s="137"/>
      <c r="X147" s="137"/>
      <c r="Y147" s="137"/>
      <c r="Z147" s="137"/>
      <c r="AA147" s="137"/>
      <c r="AB147" s="138"/>
    </row>
    <row r="148" spans="1:28" ht="15.75" x14ac:dyDescent="0.25">
      <c r="A148" s="18"/>
      <c r="B148" s="15"/>
      <c r="C148" s="13"/>
      <c r="D148" s="13"/>
      <c r="E148" s="13"/>
      <c r="F148" s="13"/>
      <c r="G148" s="76"/>
      <c r="H148" s="132"/>
      <c r="I148" s="132"/>
      <c r="J148" s="132"/>
      <c r="K148" s="133"/>
      <c r="L148" s="133"/>
      <c r="M148" s="134"/>
      <c r="N148" s="135"/>
      <c r="O148" s="135"/>
      <c r="P148" s="135"/>
      <c r="Q148" s="135"/>
      <c r="R148" s="136"/>
      <c r="S148" s="147"/>
      <c r="T148" s="137"/>
      <c r="U148" s="137"/>
      <c r="V148" s="137"/>
      <c r="W148" s="137"/>
      <c r="X148" s="137"/>
      <c r="Y148" s="137"/>
      <c r="Z148" s="137"/>
      <c r="AA148" s="137"/>
      <c r="AB148" s="138"/>
    </row>
    <row r="149" spans="1:28" ht="15.75" x14ac:dyDescent="0.25">
      <c r="A149" s="18"/>
      <c r="B149" s="15"/>
      <c r="C149" s="13"/>
      <c r="D149" s="13"/>
      <c r="E149" s="13"/>
      <c r="F149" s="13"/>
      <c r="G149" s="76"/>
      <c r="H149" s="132"/>
      <c r="I149" s="132"/>
      <c r="J149" s="132"/>
      <c r="K149" s="133"/>
      <c r="L149" s="133"/>
      <c r="M149" s="134"/>
      <c r="N149" s="135"/>
      <c r="O149" s="135"/>
      <c r="P149" s="135"/>
      <c r="Q149" s="135"/>
      <c r="R149" s="136"/>
      <c r="S149" s="147"/>
      <c r="T149" s="137"/>
      <c r="U149" s="137"/>
      <c r="V149" s="137"/>
      <c r="W149" s="137"/>
      <c r="X149" s="137"/>
      <c r="Y149" s="137"/>
      <c r="Z149" s="137"/>
      <c r="AA149" s="137"/>
      <c r="AB149" s="138"/>
    </row>
    <row r="150" spans="1:28" ht="15.75" x14ac:dyDescent="0.25">
      <c r="A150" s="18"/>
      <c r="B150" s="15"/>
      <c r="C150" s="13"/>
      <c r="D150" s="13"/>
      <c r="E150" s="13"/>
      <c r="F150" s="13"/>
      <c r="G150" s="76"/>
      <c r="H150" s="132"/>
      <c r="I150" s="132"/>
      <c r="J150" s="132"/>
      <c r="K150" s="133"/>
      <c r="L150" s="133"/>
      <c r="M150" s="134"/>
      <c r="N150" s="135"/>
      <c r="O150" s="135"/>
      <c r="P150" s="135"/>
      <c r="Q150" s="135"/>
      <c r="R150" s="136"/>
      <c r="S150" s="147"/>
      <c r="T150" s="137"/>
      <c r="U150" s="137"/>
      <c r="V150" s="137"/>
      <c r="W150" s="137"/>
      <c r="X150" s="137"/>
      <c r="Y150" s="137"/>
      <c r="Z150" s="137"/>
      <c r="AA150" s="137"/>
      <c r="AB150" s="138"/>
    </row>
    <row r="151" spans="1:28" ht="15.75" x14ac:dyDescent="0.25">
      <c r="A151" s="18"/>
      <c r="B151" s="15"/>
      <c r="C151" s="13"/>
      <c r="D151" s="13"/>
      <c r="E151" s="13"/>
      <c r="F151" s="13"/>
      <c r="G151" s="76"/>
      <c r="H151" s="132"/>
      <c r="I151" s="132"/>
      <c r="J151" s="132"/>
      <c r="K151" s="133"/>
      <c r="L151" s="133"/>
      <c r="M151" s="134"/>
      <c r="N151" s="135"/>
      <c r="O151" s="135"/>
      <c r="P151" s="135"/>
      <c r="Q151" s="135"/>
      <c r="R151" s="136"/>
      <c r="S151" s="147"/>
      <c r="T151" s="137"/>
      <c r="U151" s="137"/>
      <c r="V151" s="137"/>
      <c r="W151" s="137"/>
      <c r="X151" s="137"/>
      <c r="Y151" s="137"/>
      <c r="Z151" s="137"/>
      <c r="AA151" s="137"/>
      <c r="AB151" s="138"/>
    </row>
    <row r="152" spans="1:28" ht="15.75" x14ac:dyDescent="0.25">
      <c r="A152" s="18"/>
      <c r="B152" s="15"/>
      <c r="C152" s="13"/>
      <c r="D152" s="13"/>
      <c r="E152" s="13"/>
      <c r="F152" s="13"/>
      <c r="G152" s="76"/>
      <c r="H152" s="132"/>
      <c r="I152" s="132"/>
      <c r="J152" s="132"/>
      <c r="K152" s="133"/>
      <c r="L152" s="133"/>
      <c r="M152" s="134"/>
      <c r="N152" s="135"/>
      <c r="O152" s="135"/>
      <c r="P152" s="135"/>
      <c r="Q152" s="135"/>
      <c r="R152" s="136"/>
      <c r="S152" s="147"/>
      <c r="T152" s="137"/>
      <c r="U152" s="137"/>
      <c r="V152" s="137"/>
      <c r="W152" s="137"/>
      <c r="X152" s="137"/>
      <c r="Y152" s="137"/>
      <c r="Z152" s="137"/>
      <c r="AA152" s="137"/>
      <c r="AB152" s="138"/>
    </row>
    <row r="153" spans="1:28" ht="15.75" x14ac:dyDescent="0.25">
      <c r="A153" s="18"/>
      <c r="B153" s="15"/>
      <c r="C153" s="13"/>
      <c r="D153" s="13"/>
      <c r="E153" s="13"/>
      <c r="F153" s="13"/>
      <c r="G153" s="76"/>
      <c r="H153" s="132"/>
      <c r="I153" s="132"/>
      <c r="J153" s="132"/>
      <c r="K153" s="133"/>
      <c r="L153" s="133"/>
      <c r="M153" s="134"/>
      <c r="N153" s="135"/>
      <c r="O153" s="135"/>
      <c r="P153" s="135"/>
      <c r="Q153" s="135"/>
      <c r="R153" s="136"/>
      <c r="S153" s="147"/>
      <c r="T153" s="137"/>
      <c r="U153" s="137"/>
      <c r="V153" s="137"/>
      <c r="W153" s="137"/>
      <c r="X153" s="137"/>
      <c r="Y153" s="137"/>
      <c r="Z153" s="137"/>
      <c r="AA153" s="137"/>
      <c r="AB153" s="138"/>
    </row>
    <row r="154" spans="1:28" ht="15.75" x14ac:dyDescent="0.25">
      <c r="A154" s="18"/>
      <c r="B154" s="15"/>
      <c r="C154" s="13"/>
      <c r="D154" s="13"/>
      <c r="E154" s="13"/>
      <c r="F154" s="13"/>
      <c r="G154" s="76"/>
      <c r="H154" s="132"/>
      <c r="I154" s="132"/>
      <c r="J154" s="132"/>
      <c r="K154" s="133"/>
      <c r="L154" s="133"/>
      <c r="M154" s="134"/>
      <c r="N154" s="135"/>
      <c r="O154" s="135"/>
      <c r="P154" s="135"/>
      <c r="Q154" s="135"/>
      <c r="R154" s="136"/>
      <c r="S154" s="147"/>
      <c r="T154" s="137"/>
      <c r="U154" s="137"/>
      <c r="V154" s="137"/>
      <c r="W154" s="137"/>
      <c r="X154" s="137"/>
      <c r="Y154" s="137"/>
      <c r="Z154" s="137"/>
      <c r="AA154" s="137"/>
      <c r="AB154" s="138"/>
    </row>
    <row r="155" spans="1:28" ht="15.75" x14ac:dyDescent="0.25">
      <c r="A155" s="18"/>
      <c r="B155" s="15"/>
      <c r="C155" s="13"/>
      <c r="D155" s="13"/>
      <c r="E155" s="13"/>
      <c r="F155" s="13"/>
      <c r="G155" s="76"/>
      <c r="H155" s="132"/>
      <c r="I155" s="132"/>
      <c r="J155" s="132"/>
      <c r="K155" s="133"/>
      <c r="L155" s="133"/>
      <c r="M155" s="134"/>
      <c r="N155" s="135"/>
      <c r="O155" s="135"/>
      <c r="P155" s="135"/>
      <c r="Q155" s="135"/>
      <c r="R155" s="136"/>
      <c r="S155" s="147"/>
      <c r="T155" s="137"/>
      <c r="U155" s="137"/>
      <c r="V155" s="137"/>
      <c r="W155" s="137"/>
      <c r="X155" s="137"/>
      <c r="Y155" s="137"/>
      <c r="Z155" s="137"/>
      <c r="AA155" s="137"/>
      <c r="AB155" s="138"/>
    </row>
    <row r="156" spans="1:28" ht="15.75" x14ac:dyDescent="0.25">
      <c r="A156" s="18"/>
      <c r="B156" s="15"/>
      <c r="C156" s="13"/>
      <c r="D156" s="13"/>
      <c r="E156" s="13"/>
      <c r="F156" s="13"/>
      <c r="G156" s="76"/>
      <c r="H156" s="132"/>
      <c r="I156" s="132"/>
      <c r="J156" s="132"/>
      <c r="K156" s="133"/>
      <c r="L156" s="133"/>
      <c r="M156" s="134"/>
      <c r="N156" s="135"/>
      <c r="O156" s="135"/>
      <c r="P156" s="135"/>
      <c r="Q156" s="135"/>
      <c r="R156" s="136"/>
      <c r="S156" s="147"/>
      <c r="T156" s="137"/>
      <c r="U156" s="137"/>
      <c r="V156" s="137"/>
      <c r="W156" s="137"/>
      <c r="X156" s="137"/>
      <c r="Y156" s="137"/>
      <c r="Z156" s="137"/>
      <c r="AA156" s="137"/>
      <c r="AB156" s="138"/>
    </row>
    <row r="157" spans="1:28" ht="15.75" x14ac:dyDescent="0.25">
      <c r="A157" s="18"/>
      <c r="B157" s="15"/>
      <c r="C157" s="13"/>
      <c r="D157" s="13"/>
      <c r="E157" s="13"/>
      <c r="F157" s="13"/>
      <c r="G157" s="76"/>
      <c r="H157" s="132"/>
      <c r="I157" s="132"/>
      <c r="J157" s="132"/>
      <c r="K157" s="133"/>
      <c r="L157" s="133"/>
      <c r="M157" s="134"/>
      <c r="N157" s="135"/>
      <c r="O157" s="135"/>
      <c r="P157" s="135"/>
      <c r="Q157" s="135"/>
      <c r="R157" s="136"/>
      <c r="S157" s="147"/>
      <c r="T157" s="137"/>
      <c r="U157" s="137"/>
      <c r="V157" s="137"/>
      <c r="W157" s="137"/>
      <c r="X157" s="137"/>
      <c r="Y157" s="137"/>
      <c r="Z157" s="137"/>
      <c r="AA157" s="137"/>
      <c r="AB157" s="138"/>
    </row>
    <row r="158" spans="1:28" ht="15.75" x14ac:dyDescent="0.25">
      <c r="A158" s="18"/>
      <c r="B158" s="15"/>
      <c r="C158" s="13"/>
      <c r="D158" s="13"/>
      <c r="E158" s="13"/>
      <c r="F158" s="13"/>
      <c r="G158" s="76"/>
      <c r="H158" s="132"/>
      <c r="I158" s="132"/>
      <c r="J158" s="132"/>
      <c r="K158" s="133"/>
      <c r="L158" s="133"/>
      <c r="M158" s="134"/>
      <c r="N158" s="135"/>
      <c r="O158" s="135"/>
      <c r="P158" s="135"/>
      <c r="Q158" s="135"/>
      <c r="R158" s="136"/>
      <c r="S158" s="147"/>
      <c r="T158" s="137"/>
      <c r="U158" s="137"/>
      <c r="V158" s="137"/>
      <c r="W158" s="137"/>
      <c r="X158" s="137"/>
      <c r="Y158" s="137"/>
      <c r="Z158" s="137"/>
      <c r="AA158" s="137"/>
      <c r="AB158" s="138"/>
    </row>
    <row r="159" spans="1:28" ht="15.75" x14ac:dyDescent="0.25">
      <c r="A159" s="18"/>
      <c r="B159" s="15"/>
      <c r="C159" s="13"/>
      <c r="D159" s="13"/>
      <c r="E159" s="13"/>
      <c r="F159" s="13"/>
      <c r="G159" s="76"/>
      <c r="H159" s="132"/>
      <c r="I159" s="132"/>
      <c r="J159" s="132"/>
      <c r="K159" s="133"/>
      <c r="L159" s="133"/>
      <c r="M159" s="134"/>
      <c r="N159" s="135"/>
      <c r="O159" s="135"/>
      <c r="P159" s="135"/>
      <c r="Q159" s="135"/>
      <c r="R159" s="136"/>
      <c r="S159" s="147"/>
      <c r="T159" s="137"/>
      <c r="U159" s="137"/>
      <c r="V159" s="137"/>
      <c r="W159" s="137"/>
      <c r="X159" s="137"/>
      <c r="Y159" s="137"/>
      <c r="Z159" s="137"/>
      <c r="AA159" s="137"/>
      <c r="AB159" s="138"/>
    </row>
    <row r="160" spans="1:28" ht="15.75" x14ac:dyDescent="0.25">
      <c r="A160" s="18"/>
      <c r="B160" s="15"/>
      <c r="C160" s="13"/>
      <c r="D160" s="13"/>
      <c r="E160" s="13"/>
      <c r="F160" s="13"/>
      <c r="G160" s="76"/>
      <c r="H160" s="132"/>
      <c r="I160" s="132"/>
      <c r="J160" s="132"/>
      <c r="K160" s="133"/>
      <c r="L160" s="133"/>
      <c r="M160" s="134"/>
      <c r="N160" s="135"/>
      <c r="O160" s="135"/>
      <c r="P160" s="135"/>
      <c r="Q160" s="135"/>
      <c r="R160" s="136"/>
      <c r="S160" s="147"/>
      <c r="T160" s="137"/>
      <c r="U160" s="137"/>
      <c r="V160" s="137"/>
      <c r="W160" s="137"/>
      <c r="X160" s="137"/>
      <c r="Y160" s="137"/>
      <c r="Z160" s="137"/>
      <c r="AA160" s="137"/>
      <c r="AB160" s="138"/>
    </row>
    <row r="161" spans="1:28" ht="15.75" x14ac:dyDescent="0.25">
      <c r="A161" s="18"/>
      <c r="B161" s="15"/>
      <c r="C161" s="13"/>
      <c r="D161" s="13"/>
      <c r="E161" s="13"/>
      <c r="F161" s="13"/>
      <c r="G161" s="76"/>
      <c r="H161" s="132"/>
      <c r="I161" s="132"/>
      <c r="J161" s="132"/>
      <c r="K161" s="133"/>
      <c r="L161" s="133"/>
      <c r="M161" s="134"/>
      <c r="N161" s="135"/>
      <c r="O161" s="135"/>
      <c r="P161" s="135"/>
      <c r="Q161" s="135"/>
      <c r="R161" s="136"/>
      <c r="S161" s="147"/>
      <c r="T161" s="137"/>
      <c r="U161" s="137"/>
      <c r="V161" s="137"/>
      <c r="W161" s="137"/>
      <c r="X161" s="137"/>
      <c r="Y161" s="137"/>
      <c r="Z161" s="137"/>
      <c r="AA161" s="137"/>
      <c r="AB161" s="138"/>
    </row>
    <row r="162" spans="1:28" ht="15.75" x14ac:dyDescent="0.25">
      <c r="A162" s="18"/>
      <c r="B162" s="15"/>
      <c r="C162" s="13"/>
      <c r="D162" s="13"/>
      <c r="E162" s="13"/>
      <c r="F162" s="13"/>
      <c r="G162" s="76"/>
      <c r="H162" s="132"/>
      <c r="I162" s="132"/>
      <c r="J162" s="132"/>
      <c r="K162" s="133"/>
      <c r="L162" s="133"/>
      <c r="M162" s="134"/>
      <c r="N162" s="135"/>
      <c r="O162" s="135"/>
      <c r="P162" s="135"/>
      <c r="Q162" s="135"/>
      <c r="R162" s="136"/>
      <c r="S162" s="147"/>
      <c r="T162" s="137"/>
      <c r="U162" s="137"/>
      <c r="V162" s="137"/>
      <c r="W162" s="137"/>
      <c r="X162" s="137"/>
      <c r="Y162" s="137"/>
      <c r="Z162" s="137"/>
      <c r="AA162" s="137"/>
      <c r="AB162" s="138"/>
    </row>
    <row r="163" spans="1:28" ht="15.75" x14ac:dyDescent="0.25">
      <c r="A163" s="18"/>
      <c r="B163" s="15"/>
      <c r="C163" s="13"/>
      <c r="D163" s="13"/>
      <c r="E163" s="13"/>
      <c r="F163" s="13"/>
      <c r="G163" s="76"/>
      <c r="H163" s="132"/>
      <c r="I163" s="132"/>
      <c r="J163" s="132"/>
      <c r="K163" s="133"/>
      <c r="L163" s="133"/>
      <c r="M163" s="134"/>
      <c r="N163" s="135"/>
      <c r="O163" s="135"/>
      <c r="P163" s="135"/>
      <c r="Q163" s="135"/>
      <c r="R163" s="136"/>
      <c r="S163" s="147"/>
      <c r="T163" s="137"/>
      <c r="U163" s="137"/>
      <c r="V163" s="137"/>
      <c r="W163" s="137"/>
      <c r="X163" s="137"/>
      <c r="Y163" s="137"/>
      <c r="Z163" s="137"/>
      <c r="AA163" s="137"/>
      <c r="AB163" s="138"/>
    </row>
    <row r="164" spans="1:28" ht="15.75" x14ac:dyDescent="0.25">
      <c r="A164" s="18"/>
      <c r="B164" s="15"/>
      <c r="C164" s="13"/>
      <c r="D164" s="13"/>
      <c r="E164" s="13"/>
      <c r="F164" s="13"/>
      <c r="G164" s="76"/>
      <c r="H164" s="132"/>
      <c r="I164" s="132"/>
      <c r="J164" s="132"/>
      <c r="K164" s="133"/>
      <c r="L164" s="133"/>
      <c r="M164" s="134"/>
      <c r="N164" s="135"/>
      <c r="O164" s="135"/>
      <c r="P164" s="135"/>
      <c r="Q164" s="135"/>
      <c r="R164" s="136"/>
      <c r="S164" s="147"/>
      <c r="T164" s="137"/>
      <c r="U164" s="137"/>
      <c r="V164" s="137"/>
      <c r="W164" s="137"/>
      <c r="X164" s="137"/>
      <c r="Y164" s="137"/>
      <c r="Z164" s="137"/>
      <c r="AA164" s="137"/>
      <c r="AB164" s="138"/>
    </row>
    <row r="165" spans="1:28" ht="15.75" x14ac:dyDescent="0.25">
      <c r="A165" s="18"/>
      <c r="B165" s="15"/>
      <c r="C165" s="13"/>
      <c r="D165" s="13"/>
      <c r="E165" s="13"/>
      <c r="F165" s="13"/>
      <c r="G165" s="76"/>
      <c r="H165" s="132"/>
      <c r="I165" s="132"/>
      <c r="J165" s="132"/>
      <c r="K165" s="133"/>
      <c r="L165" s="133"/>
      <c r="M165" s="134"/>
      <c r="N165" s="135"/>
      <c r="O165" s="135"/>
      <c r="P165" s="135"/>
      <c r="Q165" s="135"/>
      <c r="R165" s="136"/>
      <c r="S165" s="147"/>
      <c r="T165" s="137"/>
      <c r="U165" s="137"/>
      <c r="V165" s="137"/>
      <c r="W165" s="137"/>
      <c r="X165" s="137"/>
      <c r="Y165" s="137"/>
      <c r="Z165" s="137"/>
      <c r="AA165" s="137"/>
      <c r="AB165" s="138"/>
    </row>
    <row r="166" spans="1:28" ht="15.75" x14ac:dyDescent="0.25">
      <c r="A166" s="18"/>
      <c r="B166" s="15"/>
      <c r="C166" s="13"/>
      <c r="D166" s="13"/>
      <c r="E166" s="13"/>
      <c r="F166" s="13"/>
      <c r="G166" s="76"/>
      <c r="H166" s="132"/>
      <c r="I166" s="132"/>
      <c r="J166" s="132"/>
      <c r="K166" s="133"/>
      <c r="L166" s="133"/>
      <c r="M166" s="134"/>
      <c r="N166" s="135"/>
      <c r="O166" s="135"/>
      <c r="P166" s="135"/>
      <c r="Q166" s="135"/>
      <c r="R166" s="136"/>
      <c r="S166" s="147"/>
      <c r="T166" s="137"/>
      <c r="U166" s="137"/>
      <c r="V166" s="137"/>
      <c r="W166" s="137"/>
      <c r="X166" s="137"/>
      <c r="Y166" s="137"/>
      <c r="Z166" s="137"/>
      <c r="AA166" s="137"/>
      <c r="AB166" s="138"/>
    </row>
    <row r="167" spans="1:28" ht="15.75" x14ac:dyDescent="0.25">
      <c r="A167" s="18"/>
      <c r="B167" s="15"/>
      <c r="C167" s="13"/>
      <c r="D167" s="13"/>
      <c r="E167" s="13"/>
      <c r="F167" s="13"/>
      <c r="G167" s="76"/>
      <c r="H167" s="132"/>
      <c r="I167" s="132"/>
      <c r="J167" s="132"/>
      <c r="K167" s="133"/>
      <c r="L167" s="133"/>
      <c r="M167" s="134"/>
      <c r="N167" s="135"/>
      <c r="O167" s="135"/>
      <c r="P167" s="135"/>
      <c r="Q167" s="135"/>
      <c r="R167" s="136"/>
      <c r="S167" s="147"/>
      <c r="T167" s="137"/>
      <c r="U167" s="137"/>
      <c r="V167" s="137"/>
      <c r="W167" s="137"/>
      <c r="X167" s="137"/>
      <c r="Y167" s="137"/>
      <c r="Z167" s="137"/>
      <c r="AA167" s="137"/>
      <c r="AB167" s="138"/>
    </row>
    <row r="168" spans="1:28" ht="15.75" x14ac:dyDescent="0.25">
      <c r="A168" s="18"/>
      <c r="B168" s="15"/>
      <c r="C168" s="13"/>
      <c r="D168" s="13"/>
      <c r="E168" s="13"/>
      <c r="F168" s="13"/>
      <c r="G168" s="76"/>
      <c r="H168" s="132"/>
      <c r="I168" s="132"/>
      <c r="J168" s="132"/>
      <c r="K168" s="133"/>
      <c r="L168" s="133"/>
      <c r="M168" s="134"/>
      <c r="N168" s="135"/>
      <c r="O168" s="135"/>
      <c r="P168" s="135"/>
      <c r="Q168" s="135"/>
      <c r="R168" s="136"/>
      <c r="S168" s="147"/>
      <c r="T168" s="137"/>
      <c r="U168" s="137"/>
      <c r="V168" s="137"/>
      <c r="W168" s="137"/>
      <c r="X168" s="137"/>
      <c r="Y168" s="137"/>
      <c r="Z168" s="137"/>
      <c r="AA168" s="137"/>
      <c r="AB168" s="138"/>
    </row>
    <row r="169" spans="1:28" ht="15.75" x14ac:dyDescent="0.25">
      <c r="A169" s="18"/>
      <c r="B169" s="15"/>
      <c r="C169" s="13"/>
      <c r="D169" s="13"/>
      <c r="E169" s="13"/>
      <c r="F169" s="13"/>
      <c r="G169" s="76"/>
      <c r="H169" s="132"/>
      <c r="I169" s="132"/>
      <c r="J169" s="132"/>
      <c r="K169" s="133"/>
      <c r="L169" s="133"/>
      <c r="M169" s="134"/>
      <c r="N169" s="135"/>
      <c r="O169" s="135"/>
      <c r="P169" s="135"/>
      <c r="Q169" s="135"/>
      <c r="R169" s="136"/>
      <c r="S169" s="147"/>
      <c r="T169" s="137"/>
      <c r="U169" s="137"/>
      <c r="V169" s="137"/>
      <c r="W169" s="137"/>
      <c r="X169" s="137"/>
      <c r="Y169" s="137"/>
      <c r="Z169" s="137"/>
      <c r="AA169" s="137"/>
      <c r="AB169" s="138"/>
    </row>
    <row r="170" spans="1:28" ht="15.75" x14ac:dyDescent="0.25">
      <c r="A170" s="18"/>
      <c r="B170" s="15"/>
      <c r="C170" s="13"/>
      <c r="D170" s="13"/>
      <c r="E170" s="13"/>
      <c r="F170" s="13"/>
      <c r="G170" s="76"/>
      <c r="H170" s="132"/>
      <c r="I170" s="132"/>
      <c r="J170" s="132"/>
      <c r="K170" s="133"/>
      <c r="L170" s="133"/>
      <c r="M170" s="134"/>
      <c r="N170" s="135"/>
      <c r="O170" s="135"/>
      <c r="P170" s="135"/>
      <c r="Q170" s="135"/>
      <c r="R170" s="136"/>
      <c r="S170" s="147"/>
      <c r="T170" s="137"/>
      <c r="U170" s="137"/>
      <c r="V170" s="137"/>
      <c r="W170" s="137"/>
      <c r="X170" s="137"/>
      <c r="Y170" s="137"/>
      <c r="Z170" s="137"/>
      <c r="AA170" s="137"/>
      <c r="AB170" s="138"/>
    </row>
    <row r="171" spans="1:28" ht="15.75" x14ac:dyDescent="0.25">
      <c r="A171" s="18"/>
      <c r="B171" s="15"/>
      <c r="C171" s="13"/>
      <c r="D171" s="13"/>
      <c r="E171" s="13"/>
      <c r="F171" s="13"/>
      <c r="G171" s="76"/>
      <c r="H171" s="132"/>
      <c r="I171" s="132"/>
      <c r="J171" s="132"/>
      <c r="K171" s="133"/>
      <c r="L171" s="133"/>
      <c r="M171" s="134"/>
      <c r="N171" s="135"/>
      <c r="O171" s="135"/>
      <c r="P171" s="135"/>
      <c r="Q171" s="135"/>
      <c r="R171" s="136"/>
      <c r="S171" s="147"/>
      <c r="T171" s="137"/>
      <c r="U171" s="137"/>
      <c r="V171" s="137"/>
      <c r="W171" s="137"/>
      <c r="X171" s="137"/>
      <c r="Y171" s="137"/>
      <c r="Z171" s="137"/>
      <c r="AA171" s="137"/>
      <c r="AB171" s="138"/>
    </row>
    <row r="172" spans="1:28" ht="15.75" x14ac:dyDescent="0.25">
      <c r="A172" s="18"/>
      <c r="B172" s="15"/>
      <c r="C172" s="13"/>
      <c r="D172" s="13"/>
      <c r="E172" s="13"/>
      <c r="F172" s="13"/>
      <c r="G172" s="76"/>
      <c r="H172" s="132"/>
      <c r="I172" s="132"/>
      <c r="J172" s="132"/>
      <c r="K172" s="133"/>
      <c r="L172" s="133"/>
      <c r="M172" s="134"/>
      <c r="N172" s="135"/>
      <c r="O172" s="135"/>
      <c r="P172" s="135"/>
      <c r="Q172" s="135"/>
      <c r="R172" s="136"/>
      <c r="S172" s="147"/>
      <c r="T172" s="137"/>
      <c r="U172" s="137"/>
      <c r="V172" s="137"/>
      <c r="W172" s="137"/>
      <c r="X172" s="137"/>
      <c r="Y172" s="137"/>
      <c r="Z172" s="137"/>
      <c r="AA172" s="137"/>
      <c r="AB172" s="138"/>
    </row>
    <row r="173" spans="1:28" ht="15.75" x14ac:dyDescent="0.25">
      <c r="A173" s="18"/>
      <c r="B173" s="15"/>
      <c r="C173" s="13"/>
      <c r="D173" s="13"/>
      <c r="E173" s="13"/>
      <c r="F173" s="13"/>
      <c r="G173" s="76"/>
      <c r="H173" s="132"/>
      <c r="I173" s="132"/>
      <c r="J173" s="132"/>
      <c r="K173" s="133"/>
      <c r="L173" s="133"/>
      <c r="M173" s="134"/>
      <c r="N173" s="135"/>
      <c r="O173" s="135"/>
      <c r="P173" s="135"/>
      <c r="Q173" s="135"/>
      <c r="R173" s="136"/>
      <c r="S173" s="147"/>
      <c r="T173" s="137"/>
      <c r="U173" s="137"/>
      <c r="V173" s="137"/>
      <c r="W173" s="137"/>
      <c r="X173" s="137"/>
      <c r="Y173" s="137"/>
      <c r="Z173" s="137"/>
      <c r="AA173" s="137"/>
      <c r="AB173" s="138"/>
    </row>
    <row r="174" spans="1:28" ht="15.75" x14ac:dyDescent="0.25">
      <c r="A174" s="18"/>
      <c r="B174" s="15"/>
      <c r="C174" s="13"/>
      <c r="D174" s="13"/>
      <c r="E174" s="13"/>
      <c r="F174" s="13"/>
      <c r="G174" s="76"/>
      <c r="H174" s="132"/>
      <c r="I174" s="132"/>
      <c r="J174" s="132"/>
      <c r="K174" s="133"/>
      <c r="L174" s="133"/>
      <c r="M174" s="134"/>
      <c r="N174" s="135"/>
      <c r="O174" s="135"/>
      <c r="P174" s="135"/>
      <c r="Q174" s="135"/>
      <c r="R174" s="136"/>
      <c r="S174" s="147"/>
      <c r="T174" s="137"/>
      <c r="U174" s="137"/>
      <c r="V174" s="137"/>
      <c r="W174" s="137"/>
      <c r="X174" s="137"/>
      <c r="Y174" s="137"/>
      <c r="Z174" s="137"/>
      <c r="AA174" s="137"/>
      <c r="AB174" s="138"/>
    </row>
    <row r="175" spans="1:28" ht="15.75" x14ac:dyDescent="0.25">
      <c r="A175" s="18"/>
      <c r="B175" s="15"/>
      <c r="C175" s="13"/>
      <c r="D175" s="13"/>
      <c r="E175" s="13"/>
      <c r="F175" s="13"/>
      <c r="G175" s="76"/>
      <c r="H175" s="132"/>
      <c r="I175" s="132"/>
      <c r="J175" s="132"/>
      <c r="K175" s="133"/>
      <c r="L175" s="133"/>
      <c r="M175" s="134"/>
      <c r="N175" s="135"/>
      <c r="O175" s="135"/>
      <c r="P175" s="135"/>
      <c r="Q175" s="135"/>
      <c r="R175" s="136"/>
      <c r="S175" s="147"/>
      <c r="T175" s="137"/>
      <c r="U175" s="137"/>
      <c r="V175" s="137"/>
      <c r="W175" s="137"/>
      <c r="X175" s="137"/>
      <c r="Y175" s="137"/>
      <c r="Z175" s="137"/>
      <c r="AA175" s="137"/>
      <c r="AB175" s="138"/>
    </row>
    <row r="176" spans="1:28" ht="15.75" x14ac:dyDescent="0.25">
      <c r="A176" s="18"/>
      <c r="B176" s="15"/>
      <c r="C176" s="13"/>
      <c r="D176" s="13"/>
      <c r="E176" s="13"/>
      <c r="F176" s="13"/>
      <c r="G176" s="76"/>
      <c r="H176" s="132"/>
      <c r="I176" s="132"/>
      <c r="J176" s="132"/>
      <c r="K176" s="133"/>
      <c r="L176" s="133"/>
      <c r="M176" s="134"/>
      <c r="N176" s="135"/>
      <c r="O176" s="135"/>
      <c r="P176" s="135"/>
      <c r="Q176" s="135"/>
      <c r="R176" s="136"/>
      <c r="S176" s="147"/>
      <c r="T176" s="137"/>
      <c r="U176" s="137"/>
      <c r="V176" s="137"/>
      <c r="W176" s="137"/>
      <c r="X176" s="137"/>
      <c r="Y176" s="137"/>
      <c r="Z176" s="137"/>
      <c r="AA176" s="137"/>
      <c r="AB176" s="138"/>
    </row>
    <row r="177" spans="1:28" ht="15.75" x14ac:dyDescent="0.25">
      <c r="A177" s="18"/>
      <c r="B177" s="15"/>
      <c r="C177" s="13"/>
      <c r="D177" s="13"/>
      <c r="E177" s="13"/>
      <c r="F177" s="13"/>
      <c r="G177" s="76"/>
      <c r="H177" s="132"/>
      <c r="I177" s="132"/>
      <c r="J177" s="132"/>
      <c r="K177" s="133"/>
      <c r="L177" s="133"/>
      <c r="M177" s="134"/>
      <c r="N177" s="135"/>
      <c r="O177" s="135"/>
      <c r="P177" s="135"/>
      <c r="Q177" s="135"/>
      <c r="R177" s="136"/>
      <c r="S177" s="147"/>
      <c r="T177" s="137"/>
      <c r="U177" s="137"/>
      <c r="V177" s="137"/>
      <c r="W177" s="137"/>
      <c r="X177" s="137"/>
      <c r="Y177" s="137"/>
      <c r="Z177" s="137"/>
      <c r="AA177" s="137"/>
      <c r="AB177" s="138"/>
    </row>
    <row r="178" spans="1:28" ht="15.75" x14ac:dyDescent="0.25">
      <c r="A178" s="18"/>
      <c r="B178" s="15"/>
      <c r="C178" s="13"/>
      <c r="D178" s="13"/>
      <c r="E178" s="13"/>
      <c r="F178" s="13"/>
      <c r="G178" s="76"/>
      <c r="H178" s="132"/>
      <c r="I178" s="132"/>
      <c r="J178" s="132"/>
      <c r="K178" s="133"/>
      <c r="L178" s="133"/>
      <c r="M178" s="134"/>
      <c r="N178" s="135"/>
      <c r="O178" s="135"/>
      <c r="P178" s="135"/>
      <c r="Q178" s="135"/>
      <c r="R178" s="136"/>
      <c r="S178" s="147"/>
      <c r="T178" s="137"/>
      <c r="U178" s="137"/>
      <c r="V178" s="137"/>
      <c r="W178" s="137"/>
      <c r="X178" s="137"/>
      <c r="Y178" s="137"/>
      <c r="Z178" s="137"/>
      <c r="AA178" s="137"/>
      <c r="AB178" s="138"/>
    </row>
    <row r="179" spans="1:28" ht="15.75" x14ac:dyDescent="0.25">
      <c r="A179" s="18"/>
      <c r="B179" s="15"/>
      <c r="C179" s="13"/>
      <c r="D179" s="13"/>
      <c r="E179" s="13"/>
      <c r="F179" s="13"/>
      <c r="G179" s="76"/>
      <c r="H179" s="132"/>
      <c r="I179" s="132"/>
      <c r="J179" s="132"/>
      <c r="K179" s="133"/>
      <c r="L179" s="133"/>
      <c r="M179" s="134"/>
      <c r="N179" s="135"/>
      <c r="O179" s="135"/>
      <c r="P179" s="135"/>
      <c r="Q179" s="135"/>
      <c r="R179" s="136"/>
      <c r="S179" s="147"/>
      <c r="T179" s="137"/>
      <c r="U179" s="137"/>
      <c r="V179" s="137"/>
      <c r="W179" s="137"/>
      <c r="X179" s="137"/>
      <c r="Y179" s="137"/>
      <c r="Z179" s="137"/>
      <c r="AA179" s="137"/>
      <c r="AB179" s="138"/>
    </row>
    <row r="180" spans="1:28" ht="15.75" x14ac:dyDescent="0.25">
      <c r="A180" s="18"/>
      <c r="B180" s="15"/>
      <c r="C180" s="13"/>
      <c r="D180" s="13"/>
      <c r="E180" s="13"/>
      <c r="F180" s="13"/>
      <c r="G180" s="76"/>
      <c r="H180" s="132"/>
      <c r="I180" s="132"/>
      <c r="J180" s="132"/>
      <c r="K180" s="133"/>
      <c r="L180" s="133"/>
      <c r="M180" s="134"/>
      <c r="N180" s="135"/>
      <c r="O180" s="135"/>
      <c r="P180" s="135"/>
      <c r="Q180" s="135"/>
      <c r="R180" s="136"/>
      <c r="S180" s="147"/>
      <c r="T180" s="137"/>
      <c r="U180" s="137"/>
      <c r="V180" s="137"/>
      <c r="W180" s="137"/>
      <c r="X180" s="137"/>
      <c r="Y180" s="137"/>
      <c r="Z180" s="137"/>
      <c r="AA180" s="137"/>
      <c r="AB180" s="138"/>
    </row>
    <row r="181" spans="1:28" ht="15.75" x14ac:dyDescent="0.25">
      <c r="A181" s="18"/>
      <c r="B181" s="15"/>
      <c r="C181" s="13"/>
      <c r="D181" s="13"/>
      <c r="E181" s="13"/>
      <c r="F181" s="13"/>
      <c r="G181" s="76"/>
      <c r="H181" s="132"/>
      <c r="I181" s="132"/>
      <c r="J181" s="132"/>
      <c r="K181" s="133"/>
      <c r="L181" s="133"/>
      <c r="M181" s="134"/>
      <c r="N181" s="135"/>
      <c r="O181" s="135"/>
      <c r="P181" s="135"/>
      <c r="Q181" s="135"/>
      <c r="R181" s="136"/>
      <c r="S181" s="147"/>
      <c r="T181" s="137"/>
      <c r="U181" s="137"/>
      <c r="V181" s="137"/>
      <c r="W181" s="137"/>
      <c r="X181" s="137"/>
      <c r="Y181" s="137"/>
      <c r="Z181" s="137"/>
      <c r="AA181" s="137"/>
      <c r="AB181" s="138"/>
    </row>
    <row r="182" spans="1:28" ht="15.75" x14ac:dyDescent="0.25">
      <c r="A182" s="18"/>
      <c r="B182" s="15"/>
      <c r="C182" s="13"/>
      <c r="D182" s="13"/>
      <c r="E182" s="13"/>
      <c r="F182" s="13"/>
      <c r="G182" s="76"/>
      <c r="H182" s="132"/>
      <c r="I182" s="132"/>
      <c r="J182" s="132"/>
      <c r="K182" s="133"/>
      <c r="L182" s="133"/>
      <c r="M182" s="134"/>
      <c r="N182" s="135"/>
      <c r="O182" s="135"/>
      <c r="P182" s="135"/>
      <c r="Q182" s="135"/>
      <c r="R182" s="136"/>
      <c r="S182" s="147"/>
      <c r="T182" s="137"/>
      <c r="U182" s="137"/>
      <c r="V182" s="137"/>
      <c r="W182" s="137"/>
      <c r="X182" s="137"/>
      <c r="Y182" s="137"/>
      <c r="Z182" s="137"/>
      <c r="AA182" s="137"/>
      <c r="AB182" s="138"/>
    </row>
    <row r="183" spans="1:28" ht="15.75" x14ac:dyDescent="0.25">
      <c r="A183" s="18"/>
      <c r="B183" s="15"/>
      <c r="C183" s="13"/>
      <c r="D183" s="13"/>
      <c r="E183" s="13"/>
      <c r="F183" s="13"/>
      <c r="G183" s="76"/>
      <c r="H183" s="132"/>
      <c r="I183" s="132"/>
      <c r="J183" s="132"/>
      <c r="K183" s="133"/>
      <c r="L183" s="133"/>
      <c r="M183" s="134"/>
      <c r="N183" s="135"/>
      <c r="O183" s="135"/>
      <c r="P183" s="135"/>
      <c r="Q183" s="135"/>
      <c r="R183" s="136"/>
      <c r="S183" s="147"/>
      <c r="T183" s="137"/>
      <c r="U183" s="137"/>
      <c r="V183" s="137"/>
      <c r="W183" s="137"/>
      <c r="X183" s="137"/>
      <c r="Y183" s="137"/>
      <c r="Z183" s="137"/>
      <c r="AA183" s="137"/>
      <c r="AB183" s="138"/>
    </row>
    <row r="184" spans="1:28" ht="15.75" x14ac:dyDescent="0.25">
      <c r="A184" s="18"/>
      <c r="B184" s="15"/>
      <c r="C184" s="13"/>
      <c r="D184" s="13"/>
      <c r="E184" s="13"/>
      <c r="F184" s="13"/>
      <c r="G184" s="76"/>
      <c r="H184" s="132"/>
      <c r="I184" s="132"/>
      <c r="J184" s="132"/>
      <c r="K184" s="133"/>
      <c r="L184" s="133"/>
      <c r="M184" s="134"/>
      <c r="N184" s="135"/>
      <c r="O184" s="135"/>
      <c r="P184" s="135"/>
      <c r="Q184" s="135"/>
      <c r="R184" s="136"/>
      <c r="S184" s="147"/>
      <c r="T184" s="137"/>
      <c r="U184" s="137"/>
      <c r="V184" s="137"/>
      <c r="W184" s="137"/>
      <c r="X184" s="137"/>
      <c r="Y184" s="137"/>
      <c r="Z184" s="137"/>
      <c r="AA184" s="137"/>
      <c r="AB184" s="138"/>
    </row>
    <row r="185" spans="1:28" ht="15.75" x14ac:dyDescent="0.25">
      <c r="A185" s="18"/>
      <c r="B185" s="15"/>
      <c r="C185" s="13"/>
      <c r="D185" s="13"/>
      <c r="E185" s="13"/>
      <c r="F185" s="13"/>
      <c r="G185" s="76"/>
      <c r="H185" s="132"/>
      <c r="I185" s="132"/>
      <c r="J185" s="132"/>
      <c r="K185" s="133"/>
      <c r="L185" s="133"/>
      <c r="M185" s="134"/>
      <c r="N185" s="135"/>
      <c r="O185" s="135"/>
      <c r="P185" s="135"/>
      <c r="Q185" s="135"/>
      <c r="R185" s="136"/>
      <c r="S185" s="147"/>
      <c r="T185" s="137"/>
      <c r="U185" s="137"/>
      <c r="V185" s="137"/>
      <c r="W185" s="137"/>
      <c r="X185" s="137"/>
      <c r="Y185" s="137"/>
      <c r="Z185" s="137"/>
      <c r="AA185" s="137"/>
      <c r="AB185" s="138"/>
    </row>
    <row r="186" spans="1:28" ht="15.75" x14ac:dyDescent="0.25">
      <c r="A186" s="18"/>
      <c r="B186" s="15"/>
      <c r="C186" s="13"/>
      <c r="D186" s="13"/>
      <c r="E186" s="13"/>
      <c r="F186" s="13"/>
      <c r="G186" s="76"/>
      <c r="H186" s="132"/>
      <c r="I186" s="132"/>
      <c r="J186" s="132"/>
      <c r="K186" s="133"/>
      <c r="L186" s="133"/>
      <c r="M186" s="134"/>
      <c r="N186" s="135"/>
      <c r="O186" s="135"/>
      <c r="P186" s="135"/>
      <c r="Q186" s="135"/>
      <c r="R186" s="136"/>
      <c r="S186" s="147"/>
      <c r="T186" s="137"/>
      <c r="U186" s="137"/>
      <c r="V186" s="137"/>
      <c r="W186" s="137"/>
      <c r="X186" s="137"/>
      <c r="Y186" s="137"/>
      <c r="Z186" s="137"/>
      <c r="AA186" s="137"/>
      <c r="AB186" s="138"/>
    </row>
    <row r="187" spans="1:28" ht="15.75" x14ac:dyDescent="0.25">
      <c r="A187" s="18"/>
      <c r="B187" s="15"/>
      <c r="C187" s="13"/>
      <c r="D187" s="13"/>
      <c r="E187" s="13"/>
      <c r="F187" s="13"/>
      <c r="G187" s="76"/>
      <c r="H187" s="132"/>
      <c r="I187" s="132"/>
      <c r="J187" s="132"/>
      <c r="K187" s="133"/>
      <c r="L187" s="133"/>
      <c r="M187" s="134"/>
      <c r="N187" s="135"/>
      <c r="O187" s="135"/>
      <c r="P187" s="135"/>
      <c r="Q187" s="135"/>
      <c r="R187" s="136"/>
      <c r="S187" s="147"/>
      <c r="T187" s="137"/>
      <c r="U187" s="137"/>
      <c r="V187" s="137"/>
      <c r="W187" s="137"/>
      <c r="X187" s="137"/>
      <c r="Y187" s="137"/>
      <c r="Z187" s="137"/>
      <c r="AA187" s="137"/>
      <c r="AB187" s="138"/>
    </row>
    <row r="188" spans="1:28" ht="15.75" x14ac:dyDescent="0.25">
      <c r="A188" s="18"/>
      <c r="B188" s="15"/>
      <c r="C188" s="13"/>
      <c r="D188" s="13"/>
      <c r="E188" s="13"/>
      <c r="F188" s="13"/>
      <c r="G188" s="76"/>
      <c r="H188" s="132"/>
      <c r="I188" s="132"/>
      <c r="J188" s="132"/>
      <c r="K188" s="133"/>
      <c r="L188" s="133"/>
      <c r="M188" s="134"/>
      <c r="N188" s="135"/>
      <c r="O188" s="135"/>
      <c r="P188" s="135"/>
      <c r="Q188" s="135"/>
      <c r="R188" s="136"/>
      <c r="S188" s="147"/>
      <c r="T188" s="137"/>
      <c r="U188" s="137"/>
      <c r="V188" s="137"/>
      <c r="W188" s="137"/>
      <c r="X188" s="137"/>
      <c r="Y188" s="137"/>
      <c r="Z188" s="137"/>
      <c r="AA188" s="137"/>
      <c r="AB188" s="138"/>
    </row>
    <row r="189" spans="1:28" ht="15.75" x14ac:dyDescent="0.25">
      <c r="A189" s="18"/>
      <c r="B189" s="15"/>
      <c r="C189" s="13"/>
      <c r="D189" s="13"/>
      <c r="E189" s="13"/>
      <c r="F189" s="13"/>
      <c r="G189" s="76"/>
      <c r="H189" s="132"/>
      <c r="I189" s="132"/>
      <c r="J189" s="132"/>
      <c r="K189" s="133"/>
      <c r="L189" s="133"/>
      <c r="M189" s="134"/>
      <c r="N189" s="135"/>
      <c r="O189" s="135"/>
      <c r="P189" s="135"/>
      <c r="Q189" s="135"/>
      <c r="R189" s="136"/>
      <c r="S189" s="147"/>
      <c r="T189" s="137"/>
      <c r="U189" s="137"/>
      <c r="V189" s="137"/>
      <c r="W189" s="137"/>
      <c r="X189" s="137"/>
      <c r="Y189" s="137"/>
      <c r="Z189" s="137"/>
      <c r="AA189" s="137"/>
      <c r="AB189" s="138"/>
    </row>
    <row r="190" spans="1:28" ht="15.75" x14ac:dyDescent="0.25">
      <c r="A190" s="18"/>
      <c r="B190" s="15"/>
      <c r="C190" s="13"/>
      <c r="D190" s="13"/>
      <c r="E190" s="13"/>
      <c r="F190" s="13"/>
      <c r="G190" s="76"/>
      <c r="H190" s="132"/>
      <c r="I190" s="132"/>
      <c r="J190" s="132"/>
      <c r="K190" s="133"/>
      <c r="L190" s="133"/>
      <c r="M190" s="134"/>
      <c r="N190" s="135"/>
      <c r="O190" s="135"/>
      <c r="P190" s="135"/>
      <c r="Q190" s="135"/>
      <c r="R190" s="136"/>
      <c r="S190" s="147"/>
      <c r="T190" s="137"/>
      <c r="U190" s="137"/>
      <c r="V190" s="137"/>
      <c r="W190" s="137"/>
      <c r="X190" s="137"/>
      <c r="Y190" s="137"/>
      <c r="Z190" s="137"/>
      <c r="AA190" s="137"/>
      <c r="AB190" s="138"/>
    </row>
    <row r="191" spans="1:28" ht="15.75" x14ac:dyDescent="0.25">
      <c r="A191" s="18"/>
      <c r="B191" s="15"/>
      <c r="C191" s="13"/>
      <c r="D191" s="13"/>
      <c r="E191" s="13"/>
      <c r="F191" s="13"/>
      <c r="G191" s="76"/>
      <c r="H191" s="132"/>
      <c r="I191" s="132"/>
      <c r="J191" s="132"/>
      <c r="K191" s="133"/>
      <c r="L191" s="133"/>
      <c r="M191" s="134"/>
      <c r="N191" s="135"/>
      <c r="O191" s="135"/>
      <c r="P191" s="135"/>
      <c r="Q191" s="135"/>
      <c r="R191" s="136"/>
      <c r="S191" s="147"/>
      <c r="T191" s="137"/>
      <c r="U191" s="137"/>
      <c r="V191" s="137"/>
      <c r="W191" s="137"/>
      <c r="X191" s="137"/>
      <c r="Y191" s="137"/>
      <c r="Z191" s="137"/>
      <c r="AA191" s="137"/>
      <c r="AB191" s="138"/>
    </row>
    <row r="192" spans="1:28" ht="15.75" x14ac:dyDescent="0.25">
      <c r="A192" s="18"/>
      <c r="B192" s="15"/>
      <c r="C192" s="13"/>
      <c r="D192" s="13"/>
      <c r="E192" s="13"/>
      <c r="F192" s="13"/>
      <c r="G192" s="76"/>
      <c r="H192" s="132"/>
      <c r="I192" s="132"/>
      <c r="J192" s="132"/>
      <c r="K192" s="133"/>
      <c r="L192" s="133"/>
      <c r="M192" s="134"/>
      <c r="N192" s="135"/>
      <c r="O192" s="135"/>
      <c r="P192" s="135"/>
      <c r="Q192" s="135"/>
      <c r="R192" s="136"/>
      <c r="S192" s="147"/>
      <c r="T192" s="137"/>
      <c r="U192" s="137"/>
      <c r="V192" s="137"/>
      <c r="W192" s="137"/>
      <c r="X192" s="137"/>
      <c r="Y192" s="137"/>
      <c r="Z192" s="137"/>
      <c r="AA192" s="137"/>
      <c r="AB192" s="138"/>
    </row>
    <row r="193" spans="1:28" ht="15.75" x14ac:dyDescent="0.25">
      <c r="A193" s="18"/>
      <c r="B193" s="15"/>
      <c r="C193" s="13"/>
      <c r="D193" s="13"/>
      <c r="E193" s="13"/>
      <c r="F193" s="13"/>
      <c r="G193" s="76"/>
      <c r="H193" s="132"/>
      <c r="I193" s="132"/>
      <c r="J193" s="132"/>
      <c r="K193" s="133"/>
      <c r="L193" s="133"/>
      <c r="M193" s="134"/>
      <c r="N193" s="135"/>
      <c r="O193" s="135"/>
      <c r="P193" s="135"/>
      <c r="Q193" s="135"/>
      <c r="R193" s="136"/>
      <c r="S193" s="147"/>
      <c r="T193" s="137"/>
      <c r="U193" s="137"/>
      <c r="V193" s="137"/>
      <c r="W193" s="137"/>
      <c r="X193" s="137"/>
      <c r="Y193" s="137"/>
      <c r="Z193" s="137"/>
      <c r="AA193" s="137"/>
      <c r="AB193" s="138"/>
    </row>
    <row r="194" spans="1:28" ht="15.75" x14ac:dyDescent="0.25">
      <c r="A194" s="18"/>
      <c r="B194" s="15"/>
      <c r="C194" s="13"/>
      <c r="D194" s="13"/>
      <c r="E194" s="13"/>
      <c r="F194" s="13"/>
      <c r="G194" s="76"/>
      <c r="H194" s="132"/>
      <c r="I194" s="132"/>
      <c r="J194" s="132"/>
      <c r="K194" s="133"/>
      <c r="L194" s="133"/>
      <c r="M194" s="134"/>
      <c r="N194" s="135"/>
      <c r="O194" s="135"/>
      <c r="P194" s="135"/>
      <c r="Q194" s="135"/>
      <c r="R194" s="136"/>
      <c r="S194" s="147"/>
      <c r="T194" s="137"/>
      <c r="U194" s="137"/>
      <c r="V194" s="137"/>
      <c r="W194" s="137"/>
      <c r="X194" s="137"/>
      <c r="Y194" s="137"/>
      <c r="Z194" s="137"/>
      <c r="AA194" s="137"/>
      <c r="AB194" s="138"/>
    </row>
    <row r="195" spans="1:28" ht="15.75" x14ac:dyDescent="0.25">
      <c r="A195" s="18"/>
      <c r="B195" s="15"/>
      <c r="C195" s="13"/>
      <c r="D195" s="13"/>
      <c r="E195" s="13"/>
      <c r="F195" s="13"/>
      <c r="G195" s="76"/>
      <c r="H195" s="132"/>
      <c r="I195" s="132"/>
      <c r="J195" s="132"/>
      <c r="K195" s="133"/>
      <c r="L195" s="133"/>
      <c r="M195" s="134"/>
      <c r="N195" s="135"/>
      <c r="O195" s="135"/>
      <c r="P195" s="135"/>
      <c r="Q195" s="135"/>
      <c r="R195" s="136"/>
      <c r="S195" s="147"/>
      <c r="T195" s="137"/>
      <c r="U195" s="137"/>
      <c r="V195" s="137"/>
      <c r="W195" s="137"/>
      <c r="X195" s="137"/>
      <c r="Y195" s="137"/>
      <c r="Z195" s="137"/>
      <c r="AA195" s="137"/>
      <c r="AB195" s="138"/>
    </row>
    <row r="196" spans="1:28" ht="15.75" x14ac:dyDescent="0.25">
      <c r="A196" s="18"/>
      <c r="B196" s="15"/>
      <c r="C196" s="13"/>
      <c r="D196" s="13"/>
      <c r="E196" s="13"/>
      <c r="F196" s="13"/>
      <c r="G196" s="76"/>
      <c r="H196" s="132"/>
      <c r="I196" s="132"/>
      <c r="J196" s="132"/>
      <c r="K196" s="133"/>
      <c r="L196" s="133"/>
      <c r="M196" s="134"/>
      <c r="N196" s="135"/>
      <c r="O196" s="135"/>
      <c r="P196" s="135"/>
      <c r="Q196" s="135"/>
      <c r="R196" s="136"/>
      <c r="S196" s="147"/>
      <c r="T196" s="137"/>
      <c r="U196" s="137"/>
      <c r="V196" s="137"/>
      <c r="W196" s="137"/>
      <c r="X196" s="137"/>
      <c r="Y196" s="137"/>
      <c r="Z196" s="137"/>
      <c r="AA196" s="137"/>
      <c r="AB196" s="138"/>
    </row>
    <row r="197" spans="1:28" ht="15.75" x14ac:dyDescent="0.25">
      <c r="A197" s="18"/>
      <c r="B197" s="15"/>
      <c r="C197" s="13"/>
      <c r="D197" s="13"/>
      <c r="E197" s="13"/>
      <c r="F197" s="13"/>
      <c r="G197" s="76"/>
      <c r="H197" s="132"/>
      <c r="I197" s="132"/>
      <c r="J197" s="132"/>
      <c r="K197" s="133"/>
      <c r="L197" s="133"/>
      <c r="M197" s="134"/>
      <c r="N197" s="135"/>
      <c r="O197" s="135"/>
      <c r="P197" s="135"/>
      <c r="Q197" s="135"/>
      <c r="R197" s="136"/>
      <c r="S197" s="147"/>
      <c r="T197" s="137"/>
      <c r="U197" s="137"/>
      <c r="V197" s="137"/>
      <c r="W197" s="137"/>
      <c r="X197" s="137"/>
      <c r="Y197" s="137"/>
      <c r="Z197" s="137"/>
      <c r="AA197" s="137"/>
      <c r="AB197" s="138"/>
    </row>
    <row r="198" spans="1:28" ht="15.75" x14ac:dyDescent="0.25">
      <c r="A198" s="18"/>
      <c r="B198" s="15"/>
      <c r="C198" s="13"/>
      <c r="D198" s="13"/>
      <c r="E198" s="13"/>
      <c r="F198" s="13"/>
      <c r="G198" s="76"/>
      <c r="H198" s="132"/>
      <c r="I198" s="132"/>
      <c r="J198" s="132"/>
      <c r="K198" s="133"/>
      <c r="L198" s="133"/>
      <c r="M198" s="134"/>
      <c r="N198" s="135"/>
      <c r="O198" s="135"/>
      <c r="P198" s="135"/>
      <c r="Q198" s="135"/>
      <c r="R198" s="136"/>
      <c r="S198" s="147"/>
      <c r="T198" s="137"/>
      <c r="U198" s="137"/>
      <c r="V198" s="137"/>
      <c r="W198" s="137"/>
      <c r="X198" s="137"/>
      <c r="Y198" s="137"/>
      <c r="Z198" s="137"/>
      <c r="AA198" s="137"/>
      <c r="AB198" s="138"/>
    </row>
    <row r="199" spans="1:28" ht="15.75" x14ac:dyDescent="0.25">
      <c r="A199" s="18"/>
      <c r="B199" s="15"/>
      <c r="C199" s="13"/>
      <c r="D199" s="13"/>
      <c r="E199" s="13"/>
      <c r="F199" s="13"/>
      <c r="G199" s="76"/>
      <c r="H199" s="132"/>
      <c r="I199" s="132"/>
      <c r="J199" s="132"/>
      <c r="K199" s="133"/>
      <c r="L199" s="133"/>
      <c r="M199" s="134"/>
      <c r="N199" s="135"/>
      <c r="O199" s="135"/>
      <c r="P199" s="135"/>
      <c r="Q199" s="135"/>
      <c r="R199" s="136"/>
      <c r="S199" s="147"/>
      <c r="T199" s="137"/>
      <c r="U199" s="137"/>
      <c r="V199" s="137"/>
      <c r="W199" s="137"/>
      <c r="X199" s="137"/>
      <c r="Y199" s="137"/>
      <c r="Z199" s="137"/>
      <c r="AA199" s="137"/>
      <c r="AB199" s="138"/>
    </row>
    <row r="200" spans="1:28" ht="15.75" x14ac:dyDescent="0.25">
      <c r="A200" s="18"/>
      <c r="B200" s="15"/>
      <c r="C200" s="13"/>
      <c r="D200" s="13"/>
      <c r="E200" s="13"/>
      <c r="F200" s="13"/>
      <c r="G200" s="76"/>
      <c r="H200" s="132"/>
      <c r="I200" s="132"/>
      <c r="J200" s="132"/>
      <c r="K200" s="133"/>
      <c r="L200" s="133"/>
      <c r="M200" s="134"/>
      <c r="N200" s="135"/>
      <c r="O200" s="135"/>
      <c r="P200" s="135"/>
      <c r="Q200" s="135"/>
      <c r="R200" s="136"/>
      <c r="S200" s="147"/>
      <c r="T200" s="137"/>
      <c r="U200" s="137"/>
      <c r="V200" s="137"/>
      <c r="W200" s="137"/>
      <c r="X200" s="137"/>
      <c r="Y200" s="137"/>
      <c r="Z200" s="137"/>
      <c r="AA200" s="137"/>
      <c r="AB200" s="138"/>
    </row>
    <row r="201" spans="1:28" ht="15.75" x14ac:dyDescent="0.25">
      <c r="A201" s="18"/>
      <c r="B201" s="15"/>
      <c r="C201" s="13"/>
      <c r="D201" s="13"/>
      <c r="E201" s="13"/>
      <c r="F201" s="13"/>
      <c r="G201" s="76"/>
      <c r="H201" s="132"/>
      <c r="I201" s="132"/>
      <c r="J201" s="132"/>
      <c r="K201" s="133"/>
      <c r="L201" s="133"/>
      <c r="M201" s="134"/>
      <c r="N201" s="135"/>
      <c r="O201" s="135"/>
      <c r="P201" s="135"/>
      <c r="Q201" s="135"/>
      <c r="R201" s="136"/>
      <c r="S201" s="147"/>
      <c r="T201" s="137"/>
      <c r="U201" s="137"/>
      <c r="V201" s="137"/>
      <c r="W201" s="137"/>
      <c r="X201" s="137"/>
      <c r="Y201" s="137"/>
      <c r="Z201" s="137"/>
      <c r="AA201" s="137"/>
      <c r="AB201" s="138"/>
    </row>
    <row r="202" spans="1:28" ht="15.75" x14ac:dyDescent="0.25">
      <c r="A202" s="18"/>
      <c r="B202" s="15"/>
      <c r="C202" s="13"/>
      <c r="D202" s="13"/>
      <c r="E202" s="13"/>
      <c r="F202" s="13"/>
      <c r="G202" s="76"/>
      <c r="H202" s="132"/>
      <c r="I202" s="132"/>
      <c r="J202" s="132"/>
      <c r="K202" s="133"/>
      <c r="L202" s="133"/>
      <c r="M202" s="134"/>
      <c r="N202" s="135"/>
      <c r="O202" s="135"/>
      <c r="P202" s="135"/>
      <c r="Q202" s="135"/>
      <c r="R202" s="136"/>
      <c r="S202" s="147"/>
      <c r="T202" s="137"/>
      <c r="U202" s="137"/>
      <c r="V202" s="137"/>
      <c r="W202" s="137"/>
      <c r="X202" s="137"/>
      <c r="Y202" s="137"/>
      <c r="Z202" s="137"/>
      <c r="AA202" s="137"/>
      <c r="AB202" s="138"/>
    </row>
    <row r="203" spans="1:28" ht="15.75" x14ac:dyDescent="0.25">
      <c r="A203" s="18"/>
      <c r="B203" s="15"/>
      <c r="C203" s="13"/>
      <c r="D203" s="13"/>
      <c r="E203" s="13"/>
      <c r="F203" s="13"/>
      <c r="G203" s="76"/>
      <c r="H203" s="132"/>
      <c r="I203" s="132"/>
      <c r="J203" s="132"/>
      <c r="K203" s="133"/>
      <c r="L203" s="133"/>
      <c r="M203" s="134"/>
      <c r="N203" s="135"/>
      <c r="O203" s="135"/>
      <c r="P203" s="135"/>
      <c r="Q203" s="135"/>
      <c r="R203" s="136"/>
      <c r="S203" s="147"/>
      <c r="T203" s="137"/>
      <c r="U203" s="137"/>
      <c r="V203" s="137"/>
      <c r="W203" s="137"/>
      <c r="X203" s="137"/>
      <c r="Y203" s="137"/>
      <c r="Z203" s="137"/>
      <c r="AA203" s="137"/>
      <c r="AB203" s="138"/>
    </row>
    <row r="204" spans="1:28" ht="15.75" x14ac:dyDescent="0.25">
      <c r="A204" s="18"/>
      <c r="B204" s="15"/>
      <c r="C204" s="13"/>
      <c r="D204" s="13"/>
      <c r="E204" s="13"/>
      <c r="F204" s="13"/>
      <c r="G204" s="76"/>
      <c r="H204" s="132"/>
      <c r="I204" s="132"/>
      <c r="J204" s="132"/>
      <c r="K204" s="133"/>
      <c r="L204" s="133"/>
      <c r="M204" s="134"/>
      <c r="N204" s="135"/>
      <c r="O204" s="135"/>
      <c r="P204" s="135"/>
      <c r="Q204" s="135"/>
      <c r="R204" s="136"/>
      <c r="S204" s="147"/>
      <c r="T204" s="137"/>
      <c r="U204" s="137"/>
      <c r="V204" s="137"/>
      <c r="W204" s="137"/>
      <c r="X204" s="137"/>
      <c r="Y204" s="137"/>
      <c r="Z204" s="137"/>
      <c r="AA204" s="137"/>
      <c r="AB204" s="138"/>
    </row>
    <row r="205" spans="1:28" ht="15.75" x14ac:dyDescent="0.25">
      <c r="A205" s="18"/>
      <c r="B205" s="15"/>
      <c r="C205" s="13"/>
      <c r="D205" s="13"/>
      <c r="E205" s="13"/>
      <c r="F205" s="13"/>
      <c r="G205" s="76"/>
      <c r="H205" s="132"/>
      <c r="I205" s="132"/>
      <c r="J205" s="132"/>
      <c r="K205" s="133"/>
      <c r="L205" s="133"/>
      <c r="M205" s="134"/>
      <c r="N205" s="135"/>
      <c r="O205" s="135"/>
      <c r="P205" s="135"/>
      <c r="Q205" s="135"/>
      <c r="R205" s="136"/>
      <c r="S205" s="147"/>
      <c r="T205" s="137"/>
      <c r="U205" s="137"/>
      <c r="V205" s="137"/>
      <c r="W205" s="137"/>
      <c r="X205" s="137"/>
      <c r="Y205" s="137"/>
      <c r="Z205" s="137"/>
      <c r="AA205" s="137"/>
      <c r="AB205" s="138"/>
    </row>
    <row r="206" spans="1:28" ht="15.75" x14ac:dyDescent="0.25">
      <c r="A206" s="18"/>
      <c r="B206" s="15"/>
      <c r="C206" s="13"/>
      <c r="D206" s="13"/>
      <c r="E206" s="13"/>
      <c r="F206" s="13"/>
      <c r="G206" s="76"/>
      <c r="H206" s="132"/>
      <c r="I206" s="132"/>
      <c r="J206" s="132"/>
      <c r="K206" s="133"/>
      <c r="L206" s="133"/>
      <c r="M206" s="134"/>
      <c r="N206" s="135"/>
      <c r="O206" s="135"/>
      <c r="P206" s="135"/>
      <c r="Q206" s="135"/>
      <c r="R206" s="136"/>
      <c r="S206" s="147"/>
      <c r="T206" s="137"/>
      <c r="U206" s="137"/>
      <c r="V206" s="137"/>
      <c r="W206" s="137"/>
      <c r="X206" s="137"/>
      <c r="Y206" s="137"/>
      <c r="Z206" s="137"/>
      <c r="AA206" s="137"/>
      <c r="AB206" s="138"/>
    </row>
    <row r="207" spans="1:28" ht="15.75" x14ac:dyDescent="0.25">
      <c r="A207" s="18"/>
      <c r="B207" s="15"/>
      <c r="C207" s="13"/>
      <c r="D207" s="13"/>
      <c r="E207" s="13"/>
      <c r="F207" s="13"/>
      <c r="G207" s="76"/>
      <c r="H207" s="132"/>
      <c r="I207" s="132"/>
      <c r="J207" s="132"/>
      <c r="K207" s="133"/>
      <c r="L207" s="133"/>
      <c r="M207" s="134"/>
      <c r="N207" s="135"/>
      <c r="O207" s="135"/>
      <c r="P207" s="135"/>
      <c r="Q207" s="135"/>
      <c r="R207" s="136"/>
      <c r="S207" s="147"/>
      <c r="T207" s="137"/>
      <c r="U207" s="137"/>
      <c r="V207" s="137"/>
      <c r="W207" s="137"/>
      <c r="X207" s="137"/>
      <c r="Y207" s="137"/>
      <c r="Z207" s="137"/>
      <c r="AA207" s="137"/>
      <c r="AB207" s="138"/>
    </row>
    <row r="208" spans="1:28" ht="15.75" x14ac:dyDescent="0.25">
      <c r="A208" s="18"/>
      <c r="B208" s="15"/>
      <c r="C208" s="13"/>
      <c r="D208" s="13"/>
      <c r="E208" s="13"/>
      <c r="F208" s="13"/>
      <c r="G208" s="76"/>
      <c r="H208" s="132"/>
      <c r="I208" s="132"/>
      <c r="J208" s="132"/>
      <c r="K208" s="133"/>
      <c r="L208" s="133"/>
      <c r="M208" s="134"/>
      <c r="N208" s="135"/>
      <c r="O208" s="135"/>
      <c r="P208" s="135"/>
      <c r="Q208" s="135"/>
      <c r="R208" s="136"/>
      <c r="S208" s="147"/>
      <c r="T208" s="137"/>
      <c r="U208" s="137"/>
      <c r="V208" s="137"/>
      <c r="W208" s="137"/>
      <c r="X208" s="137"/>
      <c r="Y208" s="137"/>
      <c r="Z208" s="137"/>
      <c r="AA208" s="137"/>
      <c r="AB208" s="138"/>
    </row>
    <row r="209" spans="1:28" ht="15.75" x14ac:dyDescent="0.25">
      <c r="A209" s="18"/>
      <c r="B209" s="15"/>
      <c r="C209" s="13"/>
      <c r="D209" s="13"/>
      <c r="E209" s="13"/>
      <c r="F209" s="13"/>
      <c r="G209" s="76"/>
      <c r="H209" s="132"/>
      <c r="I209" s="132"/>
      <c r="J209" s="132"/>
      <c r="K209" s="133"/>
      <c r="L209" s="133"/>
      <c r="M209" s="134"/>
      <c r="N209" s="135"/>
      <c r="O209" s="135"/>
      <c r="P209" s="135"/>
      <c r="Q209" s="135"/>
      <c r="R209" s="136"/>
      <c r="S209" s="147"/>
      <c r="T209" s="137"/>
      <c r="U209" s="137"/>
      <c r="V209" s="137"/>
      <c r="W209" s="137"/>
      <c r="X209" s="137"/>
      <c r="Y209" s="137"/>
      <c r="Z209" s="137"/>
      <c r="AA209" s="137"/>
      <c r="AB209" s="138"/>
    </row>
    <row r="210" spans="1:28" ht="15.75" x14ac:dyDescent="0.25">
      <c r="A210" s="18"/>
      <c r="B210" s="15"/>
      <c r="C210" s="13"/>
      <c r="D210" s="13"/>
      <c r="E210" s="13"/>
      <c r="F210" s="13"/>
      <c r="G210" s="76"/>
      <c r="H210" s="132"/>
      <c r="I210" s="132"/>
      <c r="J210" s="132"/>
      <c r="K210" s="133"/>
      <c r="L210" s="133"/>
      <c r="M210" s="134"/>
      <c r="N210" s="135"/>
      <c r="O210" s="135"/>
      <c r="P210" s="135"/>
      <c r="Q210" s="135"/>
      <c r="R210" s="136"/>
      <c r="S210" s="147"/>
      <c r="T210" s="137"/>
      <c r="U210" s="137"/>
      <c r="V210" s="137"/>
      <c r="W210" s="137"/>
      <c r="X210" s="137"/>
      <c r="Y210" s="137"/>
      <c r="Z210" s="137"/>
      <c r="AA210" s="137"/>
      <c r="AB210" s="138"/>
    </row>
    <row r="211" spans="1:28" ht="15.75" x14ac:dyDescent="0.25">
      <c r="A211" s="18"/>
      <c r="B211" s="15"/>
      <c r="C211" s="13"/>
      <c r="D211" s="13"/>
      <c r="E211" s="13"/>
      <c r="F211" s="13"/>
      <c r="G211" s="76"/>
      <c r="H211" s="132"/>
      <c r="I211" s="132"/>
      <c r="J211" s="132"/>
      <c r="K211" s="133"/>
      <c r="L211" s="133"/>
      <c r="M211" s="134"/>
      <c r="N211" s="135"/>
      <c r="O211" s="135"/>
      <c r="P211" s="135"/>
      <c r="Q211" s="135"/>
      <c r="R211" s="136"/>
      <c r="S211" s="147"/>
      <c r="T211" s="137"/>
      <c r="U211" s="137"/>
      <c r="V211" s="137"/>
      <c r="W211" s="137"/>
      <c r="X211" s="137"/>
      <c r="Y211" s="137"/>
      <c r="Z211" s="137"/>
      <c r="AA211" s="137"/>
      <c r="AB211" s="138"/>
    </row>
    <row r="212" spans="1:28" ht="15.75" x14ac:dyDescent="0.25">
      <c r="A212" s="18"/>
      <c r="B212" s="15"/>
      <c r="C212" s="13"/>
      <c r="D212" s="13"/>
      <c r="E212" s="13"/>
      <c r="F212" s="13"/>
      <c r="G212" s="76"/>
      <c r="H212" s="132"/>
      <c r="I212" s="132"/>
      <c r="J212" s="132"/>
      <c r="K212" s="133"/>
      <c r="L212" s="133"/>
      <c r="M212" s="134"/>
      <c r="N212" s="135"/>
      <c r="O212" s="135"/>
      <c r="P212" s="135"/>
      <c r="Q212" s="135"/>
      <c r="R212" s="136"/>
      <c r="S212" s="147"/>
      <c r="T212" s="137"/>
      <c r="U212" s="137"/>
      <c r="V212" s="137"/>
      <c r="W212" s="137"/>
      <c r="X212" s="137"/>
      <c r="Y212" s="137"/>
      <c r="Z212" s="137"/>
      <c r="AA212" s="137"/>
      <c r="AB212" s="138"/>
    </row>
    <row r="213" spans="1:28" ht="15.75" x14ac:dyDescent="0.25">
      <c r="A213" s="18"/>
      <c r="B213" s="15"/>
      <c r="C213" s="13"/>
      <c r="D213" s="13"/>
      <c r="E213" s="13"/>
      <c r="F213" s="13"/>
      <c r="G213" s="76"/>
      <c r="H213" s="132"/>
      <c r="I213" s="132"/>
      <c r="J213" s="132"/>
      <c r="K213" s="133"/>
      <c r="L213" s="133"/>
      <c r="M213" s="134"/>
      <c r="N213" s="135"/>
      <c r="O213" s="135"/>
      <c r="P213" s="135"/>
      <c r="Q213" s="135"/>
      <c r="R213" s="136"/>
      <c r="S213" s="147"/>
      <c r="T213" s="137"/>
      <c r="U213" s="137"/>
      <c r="V213" s="137"/>
      <c r="W213" s="137"/>
      <c r="X213" s="137"/>
      <c r="Y213" s="137"/>
      <c r="Z213" s="137"/>
      <c r="AA213" s="137"/>
      <c r="AB213" s="138"/>
    </row>
    <row r="214" spans="1:28" ht="15.75" x14ac:dyDescent="0.25">
      <c r="A214" s="18"/>
      <c r="B214" s="15"/>
      <c r="C214" s="13"/>
      <c r="D214" s="13"/>
      <c r="E214" s="13"/>
      <c r="F214" s="13"/>
      <c r="G214" s="76"/>
      <c r="H214" s="132"/>
      <c r="I214" s="132"/>
      <c r="J214" s="132"/>
      <c r="K214" s="133"/>
      <c r="L214" s="133"/>
      <c r="M214" s="134"/>
      <c r="N214" s="135"/>
      <c r="O214" s="135"/>
      <c r="P214" s="135"/>
      <c r="Q214" s="135"/>
      <c r="R214" s="136"/>
      <c r="S214" s="147"/>
      <c r="T214" s="137"/>
      <c r="U214" s="137"/>
      <c r="V214" s="137"/>
      <c r="W214" s="137"/>
      <c r="X214" s="137"/>
      <c r="Y214" s="137"/>
      <c r="Z214" s="137"/>
      <c r="AA214" s="137"/>
      <c r="AB214" s="138"/>
    </row>
    <row r="215" spans="1:28" ht="15.75" x14ac:dyDescent="0.25">
      <c r="A215" s="18"/>
      <c r="B215" s="15"/>
      <c r="C215" s="13"/>
      <c r="D215" s="13"/>
      <c r="E215" s="13"/>
      <c r="F215" s="13"/>
      <c r="G215" s="76"/>
      <c r="H215" s="132"/>
      <c r="I215" s="132"/>
      <c r="J215" s="132"/>
      <c r="K215" s="133"/>
      <c r="L215" s="133"/>
      <c r="M215" s="134"/>
      <c r="N215" s="135"/>
      <c r="O215" s="135"/>
      <c r="P215" s="135"/>
      <c r="Q215" s="135"/>
      <c r="R215" s="136"/>
      <c r="S215" s="147"/>
      <c r="T215" s="137"/>
      <c r="U215" s="137"/>
      <c r="V215" s="137"/>
      <c r="W215" s="137"/>
      <c r="X215" s="137"/>
      <c r="Y215" s="137"/>
      <c r="Z215" s="137"/>
      <c r="AA215" s="137"/>
      <c r="AB215" s="138"/>
    </row>
    <row r="216" spans="1:28" ht="15.75" x14ac:dyDescent="0.25">
      <c r="A216" s="18"/>
      <c r="B216" s="15"/>
      <c r="C216" s="13"/>
      <c r="D216" s="13"/>
      <c r="E216" s="13"/>
      <c r="F216" s="13"/>
      <c r="G216" s="76"/>
      <c r="H216" s="132"/>
      <c r="I216" s="132"/>
      <c r="J216" s="132"/>
      <c r="K216" s="133"/>
      <c r="L216" s="133"/>
      <c r="M216" s="134"/>
      <c r="N216" s="135"/>
      <c r="O216" s="135"/>
      <c r="P216" s="135"/>
      <c r="Q216" s="135"/>
      <c r="R216" s="136"/>
      <c r="S216" s="147"/>
      <c r="T216" s="137"/>
      <c r="U216" s="137"/>
      <c r="V216" s="137"/>
      <c r="W216" s="137"/>
      <c r="X216" s="137"/>
      <c r="Y216" s="137"/>
      <c r="Z216" s="137"/>
      <c r="AA216" s="137"/>
      <c r="AB216" s="138"/>
    </row>
    <row r="217" spans="1:28" ht="15.75" x14ac:dyDescent="0.25">
      <c r="A217" s="18"/>
      <c r="B217" s="15"/>
      <c r="C217" s="13"/>
      <c r="D217" s="13"/>
      <c r="E217" s="13"/>
      <c r="F217" s="13"/>
      <c r="G217" s="76"/>
      <c r="H217" s="132"/>
      <c r="I217" s="132"/>
      <c r="J217" s="132"/>
      <c r="K217" s="133"/>
      <c r="L217" s="133"/>
      <c r="M217" s="134"/>
      <c r="N217" s="135"/>
      <c r="O217" s="135"/>
      <c r="P217" s="135"/>
      <c r="Q217" s="135"/>
      <c r="R217" s="136"/>
      <c r="S217" s="147"/>
      <c r="T217" s="137"/>
      <c r="U217" s="137"/>
      <c r="V217" s="137"/>
      <c r="W217" s="137"/>
      <c r="X217" s="137"/>
      <c r="Y217" s="137"/>
      <c r="Z217" s="137"/>
      <c r="AA217" s="137"/>
      <c r="AB217" s="138"/>
    </row>
    <row r="218" spans="1:28" ht="15.75" x14ac:dyDescent="0.25">
      <c r="A218" s="18"/>
      <c r="B218" s="15"/>
      <c r="C218" s="13"/>
      <c r="D218" s="13"/>
      <c r="E218" s="13"/>
      <c r="F218" s="13"/>
      <c r="G218" s="76"/>
      <c r="H218" s="132"/>
      <c r="I218" s="132"/>
      <c r="J218" s="132"/>
      <c r="K218" s="133"/>
      <c r="L218" s="133"/>
      <c r="M218" s="134"/>
      <c r="N218" s="135"/>
      <c r="O218" s="135"/>
      <c r="P218" s="135"/>
      <c r="Q218" s="135"/>
      <c r="R218" s="136"/>
      <c r="S218" s="147"/>
      <c r="T218" s="137"/>
      <c r="U218" s="137"/>
      <c r="V218" s="137"/>
      <c r="W218" s="137"/>
      <c r="X218" s="137"/>
      <c r="Y218" s="137"/>
      <c r="Z218" s="137"/>
      <c r="AA218" s="137"/>
      <c r="AB218" s="138"/>
    </row>
    <row r="219" spans="1:28" ht="15.75" x14ac:dyDescent="0.25">
      <c r="A219" s="18"/>
      <c r="B219" s="15"/>
      <c r="C219" s="13"/>
      <c r="D219" s="13"/>
      <c r="E219" s="13"/>
      <c r="F219" s="13"/>
      <c r="G219" s="76"/>
      <c r="H219" s="132"/>
      <c r="I219" s="132"/>
      <c r="J219" s="132"/>
      <c r="K219" s="133"/>
      <c r="L219" s="133"/>
      <c r="M219" s="134"/>
      <c r="N219" s="135"/>
      <c r="O219" s="135"/>
      <c r="P219" s="135"/>
      <c r="Q219" s="135"/>
      <c r="R219" s="136"/>
      <c r="S219" s="147"/>
      <c r="T219" s="137"/>
      <c r="U219" s="137"/>
      <c r="V219" s="137"/>
      <c r="W219" s="137"/>
      <c r="X219" s="137"/>
      <c r="Y219" s="137"/>
      <c r="Z219" s="137"/>
      <c r="AA219" s="137"/>
      <c r="AB219" s="138"/>
    </row>
    <row r="220" spans="1:28" ht="15.75" x14ac:dyDescent="0.25">
      <c r="A220" s="18"/>
      <c r="B220" s="15"/>
      <c r="C220" s="13"/>
      <c r="D220" s="13"/>
      <c r="E220" s="13"/>
      <c r="F220" s="13"/>
      <c r="G220" s="76"/>
      <c r="H220" s="132"/>
      <c r="I220" s="132"/>
      <c r="J220" s="132"/>
      <c r="K220" s="133"/>
      <c r="L220" s="133"/>
      <c r="M220" s="134"/>
      <c r="N220" s="135"/>
      <c r="O220" s="135"/>
      <c r="P220" s="135"/>
      <c r="Q220" s="135"/>
      <c r="R220" s="136"/>
      <c r="S220" s="147"/>
      <c r="T220" s="137"/>
      <c r="U220" s="137"/>
      <c r="V220" s="137"/>
      <c r="W220" s="137"/>
      <c r="X220" s="137"/>
      <c r="Y220" s="137"/>
      <c r="Z220" s="137"/>
      <c r="AA220" s="137"/>
      <c r="AB220" s="138"/>
    </row>
    <row r="221" spans="1:28" ht="15.75" x14ac:dyDescent="0.25">
      <c r="A221" s="18"/>
      <c r="B221" s="15"/>
      <c r="C221" s="13"/>
      <c r="D221" s="13"/>
      <c r="E221" s="13"/>
      <c r="F221" s="13"/>
      <c r="G221" s="76"/>
      <c r="H221" s="132"/>
      <c r="I221" s="132"/>
      <c r="J221" s="132"/>
      <c r="K221" s="133"/>
      <c r="L221" s="133"/>
      <c r="M221" s="134"/>
      <c r="N221" s="135"/>
      <c r="O221" s="135"/>
      <c r="P221" s="135"/>
      <c r="Q221" s="135"/>
      <c r="R221" s="136"/>
      <c r="S221" s="147"/>
      <c r="T221" s="137"/>
      <c r="U221" s="137"/>
      <c r="V221" s="137"/>
      <c r="W221" s="137"/>
      <c r="X221" s="137"/>
      <c r="Y221" s="137"/>
      <c r="Z221" s="137"/>
      <c r="AA221" s="137"/>
      <c r="AB221" s="138"/>
    </row>
    <row r="222" spans="1:28" ht="15.75" x14ac:dyDescent="0.25">
      <c r="A222" s="18"/>
      <c r="B222" s="15"/>
      <c r="C222" s="13"/>
      <c r="D222" s="13"/>
      <c r="E222" s="13"/>
      <c r="F222" s="13"/>
      <c r="G222" s="76"/>
      <c r="H222" s="132"/>
      <c r="I222" s="132"/>
      <c r="J222" s="132"/>
      <c r="K222" s="133"/>
      <c r="L222" s="133"/>
      <c r="M222" s="134"/>
      <c r="N222" s="135"/>
      <c r="O222" s="135"/>
      <c r="P222" s="135"/>
      <c r="Q222" s="135"/>
      <c r="R222" s="136"/>
      <c r="S222" s="147"/>
      <c r="T222" s="137"/>
      <c r="U222" s="137"/>
      <c r="V222" s="137"/>
      <c r="W222" s="137"/>
      <c r="X222" s="137"/>
      <c r="Y222" s="137"/>
      <c r="Z222" s="137"/>
      <c r="AA222" s="137"/>
      <c r="AB222" s="138"/>
    </row>
    <row r="223" spans="1:28" ht="15.75" x14ac:dyDescent="0.25">
      <c r="A223" s="18"/>
      <c r="B223" s="15"/>
      <c r="C223" s="13"/>
      <c r="D223" s="13"/>
      <c r="E223" s="13"/>
      <c r="F223" s="13"/>
      <c r="G223" s="76"/>
      <c r="H223" s="132"/>
      <c r="I223" s="132"/>
      <c r="J223" s="132"/>
      <c r="K223" s="133"/>
      <c r="L223" s="133"/>
      <c r="M223" s="134"/>
      <c r="N223" s="135"/>
      <c r="O223" s="135"/>
      <c r="P223" s="135"/>
      <c r="Q223" s="135"/>
      <c r="R223" s="136"/>
      <c r="S223" s="147"/>
      <c r="T223" s="137"/>
      <c r="U223" s="137"/>
      <c r="V223" s="137"/>
      <c r="W223" s="137"/>
      <c r="X223" s="137"/>
      <c r="Y223" s="137"/>
      <c r="Z223" s="137"/>
      <c r="AA223" s="137"/>
      <c r="AB223" s="138"/>
    </row>
    <row r="224" spans="1:28" ht="15.75" x14ac:dyDescent="0.25">
      <c r="A224" s="18"/>
      <c r="B224" s="15"/>
      <c r="C224" s="13"/>
      <c r="D224" s="13"/>
      <c r="E224" s="13"/>
      <c r="F224" s="13"/>
      <c r="G224" s="76"/>
      <c r="H224" s="132"/>
      <c r="I224" s="132"/>
      <c r="J224" s="132"/>
      <c r="K224" s="133"/>
      <c r="L224" s="133"/>
      <c r="M224" s="134"/>
      <c r="N224" s="135"/>
      <c r="O224" s="135"/>
      <c r="P224" s="135"/>
      <c r="Q224" s="135"/>
      <c r="R224" s="136"/>
      <c r="S224" s="147"/>
      <c r="T224" s="137"/>
      <c r="U224" s="137"/>
      <c r="V224" s="137"/>
      <c r="W224" s="137"/>
      <c r="X224" s="137"/>
      <c r="Y224" s="137"/>
      <c r="Z224" s="137"/>
      <c r="AA224" s="137"/>
      <c r="AB224" s="138"/>
    </row>
    <row r="225" spans="1:28" ht="15.75" x14ac:dyDescent="0.25">
      <c r="A225" s="18"/>
      <c r="B225" s="15"/>
      <c r="C225" s="13"/>
      <c r="D225" s="13"/>
      <c r="E225" s="13"/>
      <c r="F225" s="13"/>
      <c r="G225" s="76"/>
      <c r="H225" s="132"/>
      <c r="I225" s="132"/>
      <c r="J225" s="132"/>
      <c r="K225" s="133"/>
      <c r="L225" s="133"/>
      <c r="M225" s="134"/>
      <c r="N225" s="135"/>
      <c r="O225" s="135"/>
      <c r="P225" s="135"/>
      <c r="Q225" s="135"/>
      <c r="R225" s="136"/>
      <c r="S225" s="147"/>
      <c r="T225" s="137"/>
      <c r="U225" s="137"/>
      <c r="V225" s="137"/>
      <c r="W225" s="137"/>
      <c r="X225" s="137"/>
      <c r="Y225" s="137"/>
      <c r="Z225" s="137"/>
      <c r="AA225" s="137"/>
      <c r="AB225" s="138"/>
    </row>
    <row r="226" spans="1:28" ht="15.75" x14ac:dyDescent="0.25">
      <c r="A226" s="18"/>
      <c r="B226" s="15"/>
      <c r="C226" s="13"/>
      <c r="D226" s="13"/>
      <c r="E226" s="13"/>
      <c r="F226" s="13"/>
      <c r="G226" s="76"/>
      <c r="H226" s="132"/>
      <c r="I226" s="132"/>
      <c r="J226" s="132"/>
      <c r="K226" s="133"/>
      <c r="L226" s="133"/>
      <c r="M226" s="134"/>
      <c r="N226" s="135"/>
      <c r="O226" s="135"/>
      <c r="P226" s="135"/>
      <c r="Q226" s="135"/>
      <c r="R226" s="136"/>
      <c r="S226" s="147"/>
      <c r="T226" s="137"/>
      <c r="U226" s="137"/>
      <c r="V226" s="137"/>
      <c r="W226" s="137"/>
      <c r="X226" s="137"/>
      <c r="Y226" s="137"/>
      <c r="Z226" s="137"/>
      <c r="AA226" s="137"/>
      <c r="AB226" s="138"/>
    </row>
    <row r="227" spans="1:28" ht="15.75" x14ac:dyDescent="0.25">
      <c r="A227" s="18"/>
      <c r="B227" s="15"/>
      <c r="C227" s="13"/>
      <c r="D227" s="13"/>
      <c r="E227" s="13"/>
      <c r="F227" s="13"/>
      <c r="G227" s="76"/>
      <c r="H227" s="132"/>
      <c r="I227" s="132"/>
      <c r="J227" s="132"/>
      <c r="K227" s="133"/>
      <c r="L227" s="133"/>
      <c r="M227" s="134"/>
      <c r="N227" s="135"/>
      <c r="O227" s="135"/>
      <c r="P227" s="135"/>
      <c r="Q227" s="135"/>
      <c r="R227" s="136"/>
      <c r="S227" s="147"/>
      <c r="T227" s="137"/>
      <c r="U227" s="137"/>
      <c r="V227" s="137"/>
      <c r="W227" s="137"/>
      <c r="X227" s="137"/>
      <c r="Y227" s="137"/>
      <c r="Z227" s="137"/>
      <c r="AA227" s="137"/>
      <c r="AB227" s="138"/>
    </row>
    <row r="228" spans="1:28" ht="15.75" x14ac:dyDescent="0.25">
      <c r="A228" s="18"/>
      <c r="B228" s="15"/>
      <c r="C228" s="13"/>
      <c r="D228" s="13"/>
      <c r="E228" s="13"/>
      <c r="F228" s="13"/>
      <c r="G228" s="76"/>
      <c r="H228" s="132"/>
      <c r="I228" s="132"/>
      <c r="J228" s="132"/>
      <c r="K228" s="133"/>
      <c r="L228" s="133"/>
      <c r="M228" s="134"/>
      <c r="N228" s="135"/>
      <c r="O228" s="135"/>
      <c r="P228" s="135"/>
      <c r="Q228" s="135"/>
      <c r="R228" s="136"/>
      <c r="S228" s="147"/>
      <c r="T228" s="137"/>
      <c r="U228" s="137"/>
      <c r="V228" s="137"/>
      <c r="W228" s="137"/>
      <c r="X228" s="137"/>
      <c r="Y228" s="137"/>
      <c r="Z228" s="137"/>
      <c r="AA228" s="137"/>
      <c r="AB228" s="138"/>
    </row>
    <row r="229" spans="1:28" ht="15.75" x14ac:dyDescent="0.25">
      <c r="A229" s="18"/>
      <c r="B229" s="15"/>
      <c r="C229" s="13"/>
      <c r="D229" s="13"/>
      <c r="E229" s="13"/>
      <c r="F229" s="13"/>
      <c r="G229" s="76"/>
      <c r="H229" s="132"/>
      <c r="I229" s="132"/>
      <c r="J229" s="132"/>
      <c r="K229" s="133"/>
      <c r="L229" s="133"/>
      <c r="M229" s="134"/>
      <c r="N229" s="135"/>
      <c r="O229" s="135"/>
      <c r="P229" s="135"/>
      <c r="Q229" s="135"/>
      <c r="R229" s="136"/>
      <c r="S229" s="147"/>
      <c r="T229" s="137"/>
      <c r="U229" s="137"/>
      <c r="V229" s="137"/>
      <c r="W229" s="137"/>
      <c r="X229" s="137"/>
      <c r="Y229" s="137"/>
      <c r="Z229" s="137"/>
      <c r="AA229" s="137"/>
      <c r="AB229" s="138"/>
    </row>
    <row r="230" spans="1:28" ht="15.75" x14ac:dyDescent="0.25">
      <c r="A230" s="18"/>
      <c r="B230" s="15"/>
      <c r="C230" s="13"/>
      <c r="D230" s="13"/>
      <c r="E230" s="13"/>
      <c r="F230" s="13"/>
      <c r="G230" s="76"/>
      <c r="H230" s="132"/>
      <c r="I230" s="132"/>
      <c r="J230" s="132"/>
      <c r="K230" s="133"/>
      <c r="L230" s="133"/>
      <c r="M230" s="134"/>
      <c r="N230" s="135"/>
      <c r="O230" s="135"/>
      <c r="P230" s="135"/>
      <c r="Q230" s="135"/>
      <c r="R230" s="136"/>
      <c r="S230" s="147"/>
      <c r="T230" s="137"/>
      <c r="U230" s="137"/>
      <c r="V230" s="137"/>
      <c r="W230" s="137"/>
      <c r="X230" s="137"/>
      <c r="Y230" s="137"/>
      <c r="Z230" s="137"/>
      <c r="AA230" s="137"/>
      <c r="AB230" s="138"/>
    </row>
    <row r="231" spans="1:28" ht="15.75" x14ac:dyDescent="0.25">
      <c r="A231" s="18"/>
      <c r="B231" s="15"/>
      <c r="C231" s="13"/>
      <c r="D231" s="13"/>
      <c r="E231" s="13"/>
      <c r="F231" s="13"/>
      <c r="G231" s="76"/>
      <c r="H231" s="132"/>
      <c r="I231" s="132"/>
      <c r="J231" s="132"/>
      <c r="K231" s="133"/>
      <c r="L231" s="133"/>
      <c r="M231" s="134"/>
      <c r="N231" s="135"/>
      <c r="O231" s="135"/>
      <c r="P231" s="135"/>
      <c r="Q231" s="135"/>
      <c r="R231" s="136"/>
      <c r="S231" s="147"/>
      <c r="T231" s="137"/>
      <c r="U231" s="137"/>
      <c r="V231" s="137"/>
      <c r="W231" s="137"/>
      <c r="X231" s="137"/>
      <c r="Y231" s="137"/>
      <c r="Z231" s="137"/>
      <c r="AA231" s="137"/>
      <c r="AB231" s="138"/>
    </row>
    <row r="232" spans="1:28" ht="15.75" x14ac:dyDescent="0.25">
      <c r="A232" s="18"/>
      <c r="B232" s="15"/>
      <c r="C232" s="13"/>
      <c r="D232" s="13"/>
      <c r="E232" s="13"/>
      <c r="F232" s="13"/>
      <c r="G232" s="76"/>
      <c r="H232" s="132"/>
      <c r="I232" s="132"/>
      <c r="J232" s="132"/>
      <c r="K232" s="133"/>
      <c r="L232" s="133"/>
      <c r="M232" s="134"/>
      <c r="N232" s="135"/>
      <c r="O232" s="135"/>
      <c r="P232" s="135"/>
      <c r="Q232" s="135"/>
      <c r="R232" s="136"/>
      <c r="S232" s="147"/>
      <c r="T232" s="137"/>
      <c r="U232" s="137"/>
      <c r="V232" s="137"/>
      <c r="W232" s="137"/>
      <c r="X232" s="137"/>
      <c r="Y232" s="137"/>
      <c r="Z232" s="137"/>
      <c r="AA232" s="137"/>
      <c r="AB232" s="138"/>
    </row>
    <row r="233" spans="1:28" ht="15.75" x14ac:dyDescent="0.25">
      <c r="A233" s="18"/>
      <c r="B233" s="15"/>
      <c r="C233" s="13"/>
      <c r="D233" s="13"/>
      <c r="E233" s="13"/>
      <c r="F233" s="13"/>
      <c r="G233" s="76"/>
      <c r="H233" s="132"/>
      <c r="I233" s="132"/>
      <c r="J233" s="132"/>
      <c r="K233" s="133"/>
      <c r="L233" s="133"/>
      <c r="M233" s="134"/>
      <c r="N233" s="135"/>
      <c r="O233" s="135"/>
      <c r="P233" s="135"/>
      <c r="Q233" s="135"/>
      <c r="R233" s="136"/>
      <c r="S233" s="147"/>
      <c r="T233" s="137"/>
      <c r="U233" s="137"/>
      <c r="V233" s="137"/>
      <c r="W233" s="137"/>
      <c r="X233" s="137"/>
      <c r="Y233" s="137"/>
      <c r="Z233" s="137"/>
      <c r="AA233" s="137"/>
      <c r="AB233" s="138"/>
    </row>
    <row r="234" spans="1:28" ht="15.75" x14ac:dyDescent="0.25">
      <c r="A234" s="18"/>
      <c r="B234" s="15"/>
      <c r="C234" s="13"/>
      <c r="D234" s="13"/>
      <c r="E234" s="13"/>
      <c r="F234" s="13"/>
      <c r="G234" s="76"/>
      <c r="H234" s="132"/>
      <c r="I234" s="132"/>
      <c r="J234" s="132"/>
      <c r="K234" s="133"/>
      <c r="L234" s="133"/>
      <c r="M234" s="134"/>
      <c r="N234" s="135"/>
      <c r="O234" s="135"/>
      <c r="P234" s="135"/>
      <c r="Q234" s="135"/>
      <c r="R234" s="136"/>
      <c r="S234" s="147"/>
      <c r="T234" s="137"/>
      <c r="U234" s="137"/>
      <c r="V234" s="137"/>
      <c r="W234" s="137"/>
      <c r="X234" s="137"/>
      <c r="Y234" s="137"/>
      <c r="Z234" s="137"/>
      <c r="AA234" s="137"/>
      <c r="AB234" s="138"/>
    </row>
    <row r="235" spans="1:28" ht="15.75" x14ac:dyDescent="0.25">
      <c r="A235" s="18"/>
      <c r="B235" s="15"/>
      <c r="C235" s="13"/>
      <c r="D235" s="13"/>
      <c r="E235" s="13"/>
      <c r="F235" s="13"/>
      <c r="G235" s="76"/>
      <c r="H235" s="132"/>
      <c r="I235" s="132"/>
      <c r="J235" s="132"/>
      <c r="K235" s="133"/>
      <c r="L235" s="133"/>
      <c r="M235" s="134"/>
      <c r="N235" s="135"/>
      <c r="O235" s="135"/>
      <c r="P235" s="135"/>
      <c r="Q235" s="135"/>
      <c r="R235" s="136"/>
      <c r="S235" s="147"/>
      <c r="T235" s="137"/>
      <c r="U235" s="137"/>
      <c r="V235" s="137"/>
      <c r="W235" s="137"/>
      <c r="X235" s="137"/>
      <c r="Y235" s="137"/>
      <c r="Z235" s="137"/>
      <c r="AA235" s="137"/>
      <c r="AB235" s="138"/>
    </row>
    <row r="236" spans="1:28" ht="15.75" x14ac:dyDescent="0.25">
      <c r="A236" s="18"/>
      <c r="B236" s="15"/>
      <c r="C236" s="13"/>
      <c r="D236" s="13"/>
      <c r="E236" s="13"/>
      <c r="F236" s="13"/>
      <c r="G236" s="76"/>
      <c r="H236" s="132"/>
      <c r="I236" s="132"/>
      <c r="J236" s="132"/>
      <c r="K236" s="133"/>
      <c r="L236" s="133"/>
      <c r="M236" s="134"/>
      <c r="N236" s="135"/>
      <c r="O236" s="135"/>
      <c r="P236" s="135"/>
      <c r="Q236" s="135"/>
      <c r="R236" s="136"/>
      <c r="S236" s="147"/>
      <c r="T236" s="137"/>
      <c r="U236" s="137"/>
      <c r="V236" s="137"/>
      <c r="W236" s="137"/>
      <c r="X236" s="137"/>
      <c r="Y236" s="137"/>
      <c r="Z236" s="137"/>
      <c r="AA236" s="137"/>
      <c r="AB236" s="138"/>
    </row>
    <row r="237" spans="1:28" ht="15.75" x14ac:dyDescent="0.25">
      <c r="A237" s="18"/>
      <c r="B237" s="15"/>
      <c r="C237" s="13"/>
      <c r="D237" s="13"/>
      <c r="E237" s="13"/>
      <c r="F237" s="13"/>
      <c r="G237" s="76"/>
      <c r="H237" s="132"/>
      <c r="I237" s="132"/>
      <c r="J237" s="132"/>
      <c r="K237" s="133"/>
      <c r="L237" s="133"/>
      <c r="M237" s="134"/>
      <c r="N237" s="135"/>
      <c r="O237" s="135"/>
      <c r="P237" s="135"/>
      <c r="Q237" s="135"/>
      <c r="R237" s="136"/>
      <c r="S237" s="147"/>
      <c r="T237" s="137"/>
      <c r="U237" s="137"/>
      <c r="V237" s="137"/>
      <c r="W237" s="137"/>
      <c r="X237" s="137"/>
      <c r="Y237" s="137"/>
      <c r="Z237" s="137"/>
      <c r="AA237" s="137"/>
      <c r="AB237" s="138"/>
    </row>
    <row r="238" spans="1:28" ht="15.75" x14ac:dyDescent="0.25">
      <c r="A238" s="18"/>
      <c r="B238" s="15"/>
      <c r="C238" s="13"/>
      <c r="D238" s="13"/>
      <c r="E238" s="13"/>
      <c r="F238" s="13"/>
      <c r="G238" s="76"/>
      <c r="H238" s="132"/>
      <c r="I238" s="132"/>
      <c r="J238" s="132"/>
      <c r="K238" s="133"/>
      <c r="L238" s="133"/>
      <c r="M238" s="134"/>
      <c r="N238" s="135"/>
      <c r="O238" s="135"/>
      <c r="P238" s="135"/>
      <c r="Q238" s="135"/>
      <c r="R238" s="136"/>
      <c r="S238" s="147"/>
      <c r="T238" s="137"/>
      <c r="U238" s="137"/>
      <c r="V238" s="137"/>
      <c r="W238" s="137"/>
      <c r="X238" s="137"/>
      <c r="Y238" s="137"/>
      <c r="Z238" s="137"/>
      <c r="AA238" s="137"/>
      <c r="AB238" s="138"/>
    </row>
    <row r="239" spans="1:28" ht="15.75" x14ac:dyDescent="0.25">
      <c r="A239" s="18"/>
      <c r="B239" s="15"/>
      <c r="C239" s="13"/>
      <c r="D239" s="13"/>
      <c r="E239" s="13"/>
      <c r="F239" s="13"/>
      <c r="G239" s="76"/>
      <c r="H239" s="132"/>
      <c r="I239" s="132"/>
      <c r="J239" s="132"/>
      <c r="K239" s="133"/>
      <c r="L239" s="133"/>
      <c r="M239" s="134"/>
      <c r="N239" s="135"/>
      <c r="O239" s="135"/>
      <c r="P239" s="135"/>
      <c r="Q239" s="135"/>
      <c r="R239" s="136"/>
      <c r="S239" s="147"/>
      <c r="T239" s="137"/>
      <c r="U239" s="137"/>
      <c r="V239" s="137"/>
      <c r="W239" s="137"/>
      <c r="X239" s="137"/>
      <c r="Y239" s="137"/>
      <c r="Z239" s="137"/>
      <c r="AA239" s="137"/>
      <c r="AB239" s="138"/>
    </row>
    <row r="240" spans="1:28" ht="15.75" x14ac:dyDescent="0.25">
      <c r="A240" s="18"/>
      <c r="B240" s="15"/>
      <c r="C240" s="13"/>
      <c r="D240" s="13"/>
      <c r="E240" s="13"/>
      <c r="F240" s="13"/>
      <c r="G240" s="76"/>
      <c r="H240" s="132"/>
      <c r="I240" s="132"/>
      <c r="J240" s="132"/>
      <c r="K240" s="133"/>
      <c r="L240" s="133"/>
      <c r="M240" s="134"/>
      <c r="N240" s="135"/>
      <c r="O240" s="135"/>
      <c r="P240" s="135"/>
      <c r="Q240" s="135"/>
      <c r="R240" s="136"/>
      <c r="S240" s="147"/>
      <c r="T240" s="137"/>
      <c r="U240" s="137"/>
      <c r="V240" s="137"/>
      <c r="W240" s="137"/>
      <c r="X240" s="137"/>
      <c r="Y240" s="137"/>
      <c r="Z240" s="137"/>
      <c r="AA240" s="137"/>
      <c r="AB240" s="138"/>
    </row>
    <row r="241" spans="1:28" ht="15.75" x14ac:dyDescent="0.25">
      <c r="A241" s="18"/>
      <c r="B241" s="15"/>
      <c r="C241" s="13"/>
      <c r="D241" s="13"/>
      <c r="E241" s="13"/>
      <c r="F241" s="13"/>
      <c r="G241" s="76"/>
      <c r="H241" s="132"/>
      <c r="I241" s="132"/>
      <c r="J241" s="132"/>
      <c r="K241" s="133"/>
      <c r="L241" s="133"/>
      <c r="M241" s="134"/>
      <c r="N241" s="135"/>
      <c r="O241" s="135"/>
      <c r="P241" s="135"/>
      <c r="Q241" s="135"/>
      <c r="R241" s="136"/>
      <c r="S241" s="147"/>
      <c r="T241" s="137"/>
      <c r="U241" s="137"/>
      <c r="V241" s="137"/>
      <c r="W241" s="137"/>
      <c r="X241" s="137"/>
      <c r="Y241" s="137"/>
      <c r="Z241" s="137"/>
      <c r="AA241" s="137"/>
      <c r="AB241" s="138"/>
    </row>
    <row r="242" spans="1:28" ht="15.75" x14ac:dyDescent="0.25">
      <c r="A242" s="18"/>
      <c r="B242" s="15"/>
      <c r="C242" s="13"/>
      <c r="D242" s="13"/>
      <c r="E242" s="13"/>
      <c r="F242" s="13"/>
      <c r="G242" s="76"/>
      <c r="H242" s="132"/>
      <c r="I242" s="132"/>
      <c r="J242" s="132"/>
      <c r="K242" s="133"/>
      <c r="L242" s="133"/>
      <c r="M242" s="134"/>
      <c r="N242" s="135"/>
      <c r="O242" s="135"/>
      <c r="P242" s="135"/>
      <c r="Q242" s="135"/>
      <c r="R242" s="136"/>
      <c r="S242" s="147"/>
      <c r="T242" s="137"/>
      <c r="U242" s="137"/>
      <c r="V242" s="137"/>
      <c r="W242" s="137"/>
      <c r="X242" s="137"/>
      <c r="Y242" s="137"/>
      <c r="Z242" s="137"/>
      <c r="AA242" s="137"/>
      <c r="AB242" s="138"/>
    </row>
    <row r="243" spans="1:28" ht="15.75" x14ac:dyDescent="0.25">
      <c r="A243" s="18"/>
      <c r="B243" s="15"/>
      <c r="C243" s="13"/>
      <c r="D243" s="13"/>
      <c r="E243" s="13"/>
      <c r="F243" s="13"/>
      <c r="G243" s="76"/>
      <c r="H243" s="132"/>
      <c r="I243" s="132"/>
      <c r="J243" s="132"/>
      <c r="K243" s="133"/>
      <c r="L243" s="133"/>
      <c r="M243" s="134"/>
      <c r="N243" s="135"/>
      <c r="O243" s="135"/>
      <c r="P243" s="135"/>
      <c r="Q243" s="135"/>
      <c r="R243" s="136"/>
      <c r="S243" s="147"/>
      <c r="T243" s="137"/>
      <c r="U243" s="137"/>
      <c r="V243" s="137"/>
      <c r="W243" s="137"/>
      <c r="X243" s="137"/>
      <c r="Y243" s="137"/>
      <c r="Z243" s="137"/>
      <c r="AA243" s="137"/>
      <c r="AB243" s="138"/>
    </row>
    <row r="244" spans="1:28" ht="15.75" x14ac:dyDescent="0.25">
      <c r="A244" s="18"/>
      <c r="B244" s="15"/>
      <c r="C244" s="13"/>
      <c r="D244" s="13"/>
      <c r="E244" s="13"/>
      <c r="F244" s="13"/>
      <c r="G244" s="76"/>
      <c r="H244" s="132"/>
      <c r="I244" s="132"/>
      <c r="J244" s="132"/>
      <c r="K244" s="133"/>
      <c r="L244" s="133"/>
      <c r="M244" s="134"/>
      <c r="N244" s="135"/>
      <c r="O244" s="135"/>
      <c r="P244" s="135"/>
      <c r="Q244" s="135"/>
      <c r="R244" s="136"/>
      <c r="S244" s="147"/>
      <c r="T244" s="137"/>
      <c r="U244" s="137"/>
      <c r="V244" s="137"/>
      <c r="W244" s="137"/>
      <c r="X244" s="137"/>
      <c r="Y244" s="137"/>
      <c r="Z244" s="137"/>
      <c r="AA244" s="137"/>
      <c r="AB244" s="138"/>
    </row>
    <row r="245" spans="1:28" ht="15.75" x14ac:dyDescent="0.25">
      <c r="A245" s="18"/>
      <c r="B245" s="15"/>
      <c r="C245" s="13"/>
      <c r="D245" s="13"/>
      <c r="E245" s="13"/>
      <c r="F245" s="13"/>
      <c r="G245" s="76"/>
      <c r="H245" s="132"/>
      <c r="I245" s="132"/>
      <c r="J245" s="132"/>
      <c r="K245" s="133"/>
      <c r="L245" s="133"/>
      <c r="M245" s="134"/>
      <c r="N245" s="135"/>
      <c r="O245" s="135"/>
      <c r="P245" s="135"/>
      <c r="Q245" s="135"/>
      <c r="R245" s="136"/>
      <c r="S245" s="147"/>
      <c r="T245" s="137"/>
      <c r="U245" s="137"/>
      <c r="V245" s="137"/>
      <c r="W245" s="137"/>
      <c r="X245" s="137"/>
      <c r="Y245" s="137"/>
      <c r="Z245" s="137"/>
      <c r="AA245" s="137"/>
      <c r="AB245" s="138"/>
    </row>
    <row r="246" spans="1:28" ht="15.75" x14ac:dyDescent="0.25">
      <c r="A246" s="18"/>
      <c r="B246" s="15"/>
      <c r="C246" s="13"/>
      <c r="D246" s="13"/>
      <c r="E246" s="13"/>
      <c r="F246" s="13"/>
      <c r="G246" s="76"/>
      <c r="H246" s="132"/>
      <c r="I246" s="132"/>
      <c r="J246" s="132"/>
      <c r="K246" s="133"/>
      <c r="L246" s="133"/>
      <c r="M246" s="134"/>
      <c r="N246" s="135"/>
      <c r="O246" s="135"/>
      <c r="P246" s="135"/>
      <c r="Q246" s="135"/>
      <c r="R246" s="136"/>
      <c r="S246" s="147"/>
      <c r="T246" s="137"/>
      <c r="U246" s="137"/>
      <c r="V246" s="137"/>
      <c r="W246" s="137"/>
      <c r="X246" s="137"/>
      <c r="Y246" s="137"/>
      <c r="Z246" s="137"/>
      <c r="AA246" s="137"/>
      <c r="AB246" s="138"/>
    </row>
    <row r="247" spans="1:28" ht="15.75" x14ac:dyDescent="0.25">
      <c r="A247" s="18"/>
      <c r="B247" s="15"/>
      <c r="C247" s="13"/>
      <c r="D247" s="13"/>
      <c r="E247" s="13"/>
      <c r="F247" s="13"/>
      <c r="G247" s="76"/>
      <c r="H247" s="132"/>
      <c r="I247" s="132"/>
      <c r="J247" s="132"/>
      <c r="K247" s="133"/>
      <c r="L247" s="133"/>
      <c r="M247" s="134"/>
      <c r="N247" s="135"/>
      <c r="O247" s="135"/>
      <c r="P247" s="135"/>
      <c r="Q247" s="135"/>
      <c r="R247" s="136"/>
      <c r="S247" s="147"/>
      <c r="T247" s="137"/>
      <c r="U247" s="137"/>
      <c r="V247" s="137"/>
      <c r="W247" s="137"/>
      <c r="X247" s="137"/>
      <c r="Y247" s="137"/>
      <c r="Z247" s="137"/>
      <c r="AA247" s="137"/>
      <c r="AB247" s="138"/>
    </row>
    <row r="248" spans="1:28" ht="15.75" x14ac:dyDescent="0.25">
      <c r="A248" s="18"/>
      <c r="B248" s="15"/>
      <c r="C248" s="13"/>
      <c r="D248" s="13"/>
      <c r="E248" s="13"/>
      <c r="F248" s="13"/>
      <c r="G248" s="76"/>
      <c r="H248" s="132"/>
      <c r="I248" s="132"/>
      <c r="J248" s="132"/>
      <c r="K248" s="133"/>
      <c r="L248" s="133"/>
      <c r="M248" s="134"/>
      <c r="N248" s="135"/>
      <c r="O248" s="135"/>
      <c r="P248" s="135"/>
      <c r="Q248" s="135"/>
      <c r="R248" s="136"/>
      <c r="S248" s="147"/>
      <c r="T248" s="137"/>
      <c r="U248" s="137"/>
      <c r="V248" s="137"/>
      <c r="W248" s="137"/>
      <c r="X248" s="137"/>
      <c r="Y248" s="137"/>
      <c r="Z248" s="137"/>
      <c r="AA248" s="137"/>
      <c r="AB248" s="138"/>
    </row>
    <row r="249" spans="1:28" ht="15.75" x14ac:dyDescent="0.25">
      <c r="A249" s="18"/>
      <c r="B249" s="15"/>
      <c r="C249" s="13"/>
      <c r="D249" s="13"/>
      <c r="E249" s="13"/>
      <c r="F249" s="13"/>
      <c r="G249" s="76"/>
      <c r="H249" s="132"/>
      <c r="I249" s="132"/>
      <c r="J249" s="132"/>
      <c r="K249" s="133"/>
      <c r="L249" s="133"/>
      <c r="M249" s="134"/>
      <c r="N249" s="135"/>
      <c r="O249" s="135"/>
      <c r="P249" s="135"/>
      <c r="Q249" s="135"/>
      <c r="R249" s="136"/>
      <c r="S249" s="147"/>
      <c r="T249" s="137"/>
      <c r="U249" s="137"/>
      <c r="V249" s="137"/>
      <c r="W249" s="137"/>
      <c r="X249" s="137"/>
      <c r="Y249" s="137"/>
      <c r="Z249" s="137"/>
      <c r="AA249" s="137"/>
      <c r="AB249" s="138"/>
    </row>
    <row r="250" spans="1:28" ht="15.75" x14ac:dyDescent="0.25">
      <c r="A250" s="18"/>
      <c r="B250" s="15"/>
      <c r="C250" s="13"/>
      <c r="D250" s="13"/>
      <c r="E250" s="13"/>
      <c r="F250" s="13"/>
      <c r="G250" s="76"/>
      <c r="H250" s="132"/>
      <c r="I250" s="132"/>
      <c r="J250" s="132"/>
      <c r="K250" s="133"/>
      <c r="L250" s="133"/>
      <c r="M250" s="134"/>
      <c r="N250" s="135"/>
      <c r="O250" s="135"/>
      <c r="P250" s="135"/>
      <c r="Q250" s="135"/>
      <c r="R250" s="136"/>
      <c r="S250" s="147"/>
      <c r="T250" s="137"/>
      <c r="U250" s="137"/>
      <c r="V250" s="137"/>
      <c r="W250" s="137"/>
      <c r="X250" s="137"/>
      <c r="Y250" s="137"/>
      <c r="Z250" s="137"/>
      <c r="AA250" s="137"/>
      <c r="AB250" s="138"/>
    </row>
    <row r="251" spans="1:28" ht="15.75" x14ac:dyDescent="0.25">
      <c r="A251" s="18"/>
      <c r="B251" s="15"/>
      <c r="C251" s="13"/>
      <c r="D251" s="13"/>
      <c r="E251" s="13"/>
      <c r="F251" s="13"/>
      <c r="G251" s="76"/>
      <c r="H251" s="132"/>
      <c r="I251" s="132"/>
      <c r="J251" s="132"/>
      <c r="K251" s="133"/>
      <c r="L251" s="133"/>
      <c r="M251" s="134"/>
      <c r="N251" s="135"/>
      <c r="O251" s="135"/>
      <c r="P251" s="135"/>
      <c r="Q251" s="135"/>
      <c r="R251" s="136"/>
      <c r="S251" s="147"/>
      <c r="T251" s="137"/>
      <c r="U251" s="137"/>
      <c r="V251" s="137"/>
      <c r="W251" s="137"/>
      <c r="X251" s="137"/>
      <c r="Y251" s="137"/>
      <c r="Z251" s="137"/>
      <c r="AA251" s="137"/>
      <c r="AB251" s="138"/>
    </row>
    <row r="252" spans="1:28" ht="15.75" x14ac:dyDescent="0.25">
      <c r="A252" s="18"/>
      <c r="B252" s="15"/>
      <c r="C252" s="13"/>
      <c r="D252" s="13"/>
      <c r="E252" s="13"/>
      <c r="F252" s="13"/>
      <c r="G252" s="76"/>
      <c r="H252" s="132"/>
      <c r="I252" s="132"/>
      <c r="J252" s="132"/>
      <c r="K252" s="133"/>
      <c r="L252" s="133"/>
      <c r="M252" s="134"/>
      <c r="N252" s="135"/>
      <c r="O252" s="135"/>
      <c r="P252" s="135"/>
      <c r="Q252" s="135"/>
      <c r="R252" s="136"/>
      <c r="S252" s="147"/>
      <c r="T252" s="137"/>
      <c r="U252" s="137"/>
      <c r="V252" s="137"/>
      <c r="W252" s="137"/>
      <c r="X252" s="137"/>
      <c r="Y252" s="137"/>
      <c r="Z252" s="137"/>
      <c r="AA252" s="137"/>
      <c r="AB252" s="138"/>
    </row>
    <row r="253" spans="1:28" ht="15.75" x14ac:dyDescent="0.25">
      <c r="A253" s="18"/>
      <c r="B253" s="15"/>
      <c r="C253" s="13"/>
      <c r="D253" s="13"/>
      <c r="E253" s="13"/>
      <c r="F253" s="13"/>
      <c r="G253" s="76"/>
      <c r="H253" s="132"/>
      <c r="I253" s="132"/>
      <c r="J253" s="132"/>
      <c r="K253" s="133"/>
      <c r="L253" s="133"/>
      <c r="M253" s="134"/>
      <c r="N253" s="135"/>
      <c r="O253" s="135"/>
      <c r="P253" s="135"/>
      <c r="Q253" s="135"/>
      <c r="R253" s="136"/>
      <c r="S253" s="147"/>
      <c r="T253" s="137"/>
      <c r="U253" s="137"/>
      <c r="V253" s="137"/>
      <c r="W253" s="137"/>
      <c r="X253" s="137"/>
      <c r="Y253" s="137"/>
      <c r="Z253" s="137"/>
      <c r="AA253" s="137"/>
      <c r="AB253" s="138"/>
    </row>
    <row r="254" spans="1:28" ht="15.75" x14ac:dyDescent="0.25">
      <c r="A254" s="18"/>
      <c r="B254" s="15"/>
      <c r="C254" s="13"/>
      <c r="D254" s="13"/>
      <c r="E254" s="13"/>
      <c r="F254" s="13"/>
      <c r="G254" s="76"/>
      <c r="H254" s="132"/>
      <c r="I254" s="132"/>
      <c r="J254" s="132"/>
      <c r="K254" s="133"/>
      <c r="L254" s="133"/>
      <c r="M254" s="134"/>
      <c r="N254" s="135"/>
      <c r="O254" s="135"/>
      <c r="P254" s="135"/>
      <c r="Q254" s="135"/>
      <c r="R254" s="136"/>
      <c r="S254" s="147"/>
      <c r="T254" s="137"/>
      <c r="U254" s="137"/>
      <c r="V254" s="137"/>
      <c r="W254" s="137"/>
      <c r="X254" s="137"/>
      <c r="Y254" s="137"/>
      <c r="Z254" s="137"/>
      <c r="AA254" s="137"/>
      <c r="AB254" s="138"/>
    </row>
    <row r="255" spans="1:28" ht="15.75" x14ac:dyDescent="0.25">
      <c r="A255" s="18"/>
      <c r="B255" s="15"/>
      <c r="C255" s="13"/>
      <c r="D255" s="13"/>
      <c r="E255" s="13"/>
      <c r="F255" s="13"/>
      <c r="G255" s="76"/>
      <c r="H255" s="132"/>
      <c r="I255" s="132"/>
      <c r="J255" s="132"/>
      <c r="K255" s="133"/>
      <c r="L255" s="133"/>
      <c r="M255" s="134"/>
      <c r="N255" s="135"/>
      <c r="O255" s="135"/>
      <c r="P255" s="135"/>
      <c r="Q255" s="135"/>
      <c r="R255" s="136"/>
      <c r="S255" s="147"/>
      <c r="T255" s="137"/>
      <c r="U255" s="137"/>
      <c r="V255" s="137"/>
      <c r="W255" s="137"/>
      <c r="X255" s="137"/>
      <c r="Y255" s="137"/>
      <c r="Z255" s="137"/>
      <c r="AA255" s="137"/>
      <c r="AB255" s="138"/>
    </row>
    <row r="256" spans="1:28" ht="15.75" x14ac:dyDescent="0.25">
      <c r="A256" s="18"/>
      <c r="B256" s="15"/>
      <c r="C256" s="13"/>
      <c r="D256" s="13"/>
      <c r="E256" s="13"/>
      <c r="F256" s="13"/>
      <c r="G256" s="76"/>
      <c r="H256" s="132"/>
      <c r="I256" s="132"/>
      <c r="J256" s="132"/>
      <c r="K256" s="133"/>
      <c r="L256" s="133"/>
      <c r="M256" s="134"/>
      <c r="N256" s="135"/>
      <c r="O256" s="135"/>
      <c r="P256" s="135"/>
      <c r="Q256" s="135"/>
      <c r="R256" s="136"/>
      <c r="S256" s="147"/>
      <c r="T256" s="137"/>
      <c r="U256" s="137"/>
      <c r="V256" s="137"/>
      <c r="W256" s="137"/>
      <c r="X256" s="137"/>
      <c r="Y256" s="137"/>
      <c r="Z256" s="137"/>
      <c r="AA256" s="137"/>
      <c r="AB256" s="138"/>
    </row>
    <row r="257" spans="1:28" ht="15.75" x14ac:dyDescent="0.25">
      <c r="A257" s="18"/>
      <c r="B257" s="15"/>
      <c r="C257" s="13"/>
      <c r="D257" s="13"/>
      <c r="E257" s="13"/>
      <c r="F257" s="13"/>
      <c r="G257" s="76"/>
      <c r="H257" s="132"/>
      <c r="I257" s="132"/>
      <c r="J257" s="132"/>
      <c r="K257" s="133"/>
      <c r="L257" s="133"/>
      <c r="M257" s="134"/>
      <c r="N257" s="135"/>
      <c r="O257" s="135"/>
      <c r="P257" s="135"/>
      <c r="Q257" s="135"/>
      <c r="R257" s="136"/>
      <c r="S257" s="147"/>
      <c r="T257" s="137"/>
      <c r="U257" s="137"/>
      <c r="V257" s="137"/>
      <c r="W257" s="137"/>
      <c r="X257" s="137"/>
      <c r="Y257" s="137"/>
      <c r="Z257" s="137"/>
      <c r="AA257" s="137"/>
      <c r="AB257" s="138"/>
    </row>
    <row r="258" spans="1:28" ht="15.75" x14ac:dyDescent="0.25">
      <c r="A258" s="18"/>
      <c r="B258" s="15"/>
      <c r="C258" s="13"/>
      <c r="D258" s="13"/>
      <c r="E258" s="13"/>
      <c r="F258" s="13"/>
      <c r="G258" s="76"/>
      <c r="H258" s="132"/>
      <c r="I258" s="132"/>
      <c r="J258" s="132"/>
      <c r="K258" s="133"/>
      <c r="L258" s="133"/>
      <c r="M258" s="134"/>
      <c r="N258" s="135"/>
      <c r="O258" s="135"/>
      <c r="P258" s="135"/>
      <c r="Q258" s="135"/>
      <c r="R258" s="136"/>
      <c r="S258" s="147"/>
      <c r="T258" s="137"/>
      <c r="U258" s="137"/>
      <c r="V258" s="137"/>
      <c r="W258" s="137"/>
      <c r="X258" s="137"/>
      <c r="Y258" s="137"/>
      <c r="Z258" s="137"/>
      <c r="AA258" s="137"/>
      <c r="AB258" s="138"/>
    </row>
    <row r="259" spans="1:28" ht="15.75" x14ac:dyDescent="0.25">
      <c r="A259" s="18"/>
      <c r="B259" s="15"/>
      <c r="C259" s="13"/>
      <c r="D259" s="13"/>
      <c r="E259" s="13"/>
      <c r="F259" s="13"/>
      <c r="G259" s="76"/>
      <c r="H259" s="132"/>
      <c r="I259" s="132"/>
      <c r="J259" s="132"/>
      <c r="K259" s="133"/>
      <c r="L259" s="133"/>
      <c r="M259" s="134"/>
      <c r="N259" s="135"/>
      <c r="O259" s="135"/>
      <c r="P259" s="135"/>
      <c r="Q259" s="135"/>
      <c r="R259" s="136"/>
      <c r="S259" s="147"/>
      <c r="T259" s="137"/>
      <c r="U259" s="137"/>
      <c r="V259" s="137"/>
      <c r="W259" s="137"/>
      <c r="X259" s="137"/>
      <c r="Y259" s="137"/>
      <c r="Z259" s="137"/>
      <c r="AA259" s="137"/>
      <c r="AB259" s="138"/>
    </row>
    <row r="260" spans="1:28" ht="15.75" x14ac:dyDescent="0.25">
      <c r="A260" s="18"/>
      <c r="B260" s="15"/>
      <c r="C260" s="13"/>
      <c r="D260" s="13"/>
      <c r="E260" s="13"/>
      <c r="F260" s="13"/>
      <c r="G260" s="76"/>
      <c r="H260" s="132"/>
      <c r="I260" s="132"/>
      <c r="J260" s="132"/>
      <c r="K260" s="133"/>
      <c r="L260" s="133"/>
      <c r="M260" s="134"/>
      <c r="N260" s="135"/>
      <c r="O260" s="135"/>
      <c r="P260" s="135"/>
      <c r="Q260" s="135"/>
      <c r="R260" s="136"/>
      <c r="S260" s="147"/>
      <c r="T260" s="137"/>
      <c r="U260" s="137"/>
      <c r="V260" s="137"/>
      <c r="W260" s="137"/>
      <c r="X260" s="137"/>
      <c r="Y260" s="137"/>
      <c r="Z260" s="137"/>
      <c r="AA260" s="137"/>
      <c r="AB260" s="138"/>
    </row>
    <row r="261" spans="1:28" ht="15.75" x14ac:dyDescent="0.25">
      <c r="A261" s="18"/>
      <c r="B261" s="15"/>
      <c r="C261" s="13"/>
      <c r="D261" s="13"/>
      <c r="E261" s="13"/>
      <c r="F261" s="13"/>
      <c r="G261" s="76"/>
      <c r="H261" s="132"/>
      <c r="I261" s="132"/>
      <c r="J261" s="132"/>
      <c r="K261" s="133"/>
      <c r="L261" s="133"/>
      <c r="M261" s="134"/>
      <c r="N261" s="135"/>
      <c r="O261" s="135"/>
      <c r="P261" s="135"/>
      <c r="Q261" s="135"/>
      <c r="R261" s="136"/>
      <c r="S261" s="147"/>
      <c r="T261" s="137"/>
      <c r="U261" s="137"/>
      <c r="V261" s="137"/>
      <c r="W261" s="137"/>
      <c r="X261" s="137"/>
      <c r="Y261" s="137"/>
      <c r="Z261" s="137"/>
      <c r="AA261" s="137"/>
      <c r="AB261" s="138"/>
    </row>
    <row r="262" spans="1:28" ht="15.75" x14ac:dyDescent="0.25">
      <c r="A262" s="18"/>
      <c r="B262" s="15"/>
      <c r="C262" s="13"/>
      <c r="D262" s="13"/>
      <c r="E262" s="13"/>
      <c r="F262" s="13"/>
      <c r="G262" s="76"/>
      <c r="H262" s="132"/>
      <c r="I262" s="132"/>
      <c r="J262" s="132"/>
      <c r="K262" s="133"/>
      <c r="L262" s="133"/>
      <c r="M262" s="134"/>
      <c r="N262" s="135"/>
      <c r="O262" s="135"/>
      <c r="P262" s="135"/>
      <c r="Q262" s="135"/>
      <c r="R262" s="136"/>
      <c r="S262" s="147"/>
      <c r="T262" s="137"/>
      <c r="U262" s="137"/>
      <c r="V262" s="137"/>
      <c r="W262" s="137"/>
      <c r="X262" s="137"/>
      <c r="Y262" s="137"/>
      <c r="Z262" s="137"/>
      <c r="AA262" s="137"/>
      <c r="AB262" s="138"/>
    </row>
    <row r="263" spans="1:28" ht="15.75" x14ac:dyDescent="0.25">
      <c r="A263" s="18"/>
      <c r="B263" s="15"/>
      <c r="C263" s="13"/>
      <c r="D263" s="13"/>
      <c r="E263" s="13"/>
      <c r="F263" s="13"/>
      <c r="G263" s="76"/>
      <c r="H263" s="132"/>
      <c r="I263" s="132"/>
      <c r="J263" s="132"/>
      <c r="K263" s="133"/>
      <c r="L263" s="133"/>
      <c r="M263" s="134"/>
      <c r="N263" s="135"/>
      <c r="O263" s="135"/>
      <c r="P263" s="135"/>
      <c r="Q263" s="135"/>
      <c r="R263" s="136"/>
      <c r="S263" s="147"/>
      <c r="T263" s="137"/>
      <c r="U263" s="137"/>
      <c r="V263" s="137"/>
      <c r="W263" s="137"/>
      <c r="X263" s="137"/>
      <c r="Y263" s="137"/>
      <c r="Z263" s="137"/>
      <c r="AA263" s="137"/>
      <c r="AB263" s="138"/>
    </row>
    <row r="264" spans="1:28" ht="15.75" x14ac:dyDescent="0.25">
      <c r="A264" s="18"/>
      <c r="B264" s="15"/>
      <c r="C264" s="13"/>
      <c r="D264" s="13"/>
      <c r="E264" s="13"/>
      <c r="F264" s="13"/>
      <c r="G264" s="76"/>
      <c r="H264" s="132"/>
      <c r="I264" s="132"/>
      <c r="J264" s="132"/>
      <c r="K264" s="133"/>
      <c r="L264" s="133"/>
      <c r="M264" s="134"/>
      <c r="N264" s="135"/>
      <c r="O264" s="135"/>
      <c r="P264" s="135"/>
      <c r="Q264" s="135"/>
      <c r="R264" s="136"/>
      <c r="S264" s="147"/>
      <c r="T264" s="137"/>
      <c r="U264" s="137"/>
      <c r="V264" s="137"/>
      <c r="W264" s="137"/>
      <c r="X264" s="137"/>
      <c r="Y264" s="137"/>
      <c r="Z264" s="137"/>
      <c r="AA264" s="137"/>
      <c r="AB264" s="138"/>
    </row>
    <row r="265" spans="1:28" ht="15.75" x14ac:dyDescent="0.25">
      <c r="A265" s="18"/>
      <c r="B265" s="15"/>
      <c r="C265" s="13"/>
      <c r="D265" s="13"/>
      <c r="E265" s="13"/>
      <c r="F265" s="13"/>
      <c r="G265" s="76"/>
      <c r="H265" s="132"/>
      <c r="I265" s="132"/>
      <c r="J265" s="132"/>
      <c r="K265" s="133"/>
      <c r="L265" s="133"/>
      <c r="M265" s="134"/>
      <c r="N265" s="135"/>
      <c r="O265" s="135"/>
      <c r="P265" s="135"/>
      <c r="Q265" s="135"/>
      <c r="R265" s="136"/>
      <c r="S265" s="147"/>
      <c r="T265" s="137"/>
      <c r="U265" s="137"/>
      <c r="V265" s="137"/>
      <c r="W265" s="137"/>
      <c r="X265" s="137"/>
      <c r="Y265" s="137"/>
      <c r="Z265" s="137"/>
      <c r="AA265" s="137"/>
      <c r="AB265" s="138"/>
    </row>
    <row r="266" spans="1:28" ht="15.75" x14ac:dyDescent="0.25">
      <c r="A266" s="18"/>
      <c r="B266" s="15"/>
      <c r="C266" s="13"/>
      <c r="D266" s="13"/>
      <c r="E266" s="13"/>
      <c r="F266" s="13"/>
      <c r="G266" s="76"/>
      <c r="H266" s="132"/>
      <c r="I266" s="132"/>
      <c r="J266" s="132"/>
      <c r="K266" s="133"/>
      <c r="L266" s="133"/>
      <c r="M266" s="134"/>
      <c r="N266" s="135"/>
      <c r="O266" s="135"/>
      <c r="P266" s="135"/>
      <c r="Q266" s="135"/>
      <c r="R266" s="136"/>
      <c r="S266" s="147"/>
      <c r="T266" s="137"/>
      <c r="U266" s="137"/>
      <c r="V266" s="137"/>
      <c r="W266" s="137"/>
      <c r="X266" s="137"/>
      <c r="Y266" s="137"/>
      <c r="Z266" s="137"/>
      <c r="AA266" s="137"/>
      <c r="AB266" s="138"/>
    </row>
    <row r="267" spans="1:28" ht="15.75" x14ac:dyDescent="0.25">
      <c r="A267" s="18"/>
      <c r="B267" s="15"/>
      <c r="C267" s="13"/>
      <c r="D267" s="13"/>
      <c r="E267" s="13"/>
      <c r="F267" s="13"/>
      <c r="G267" s="76"/>
      <c r="H267" s="132"/>
      <c r="I267" s="132"/>
      <c r="J267" s="132"/>
      <c r="K267" s="133"/>
      <c r="L267" s="133"/>
      <c r="M267" s="134"/>
      <c r="N267" s="135"/>
      <c r="O267" s="135"/>
      <c r="P267" s="135"/>
      <c r="Q267" s="135"/>
      <c r="R267" s="136"/>
      <c r="S267" s="147"/>
      <c r="T267" s="137"/>
      <c r="U267" s="137"/>
      <c r="V267" s="137"/>
      <c r="W267" s="137"/>
      <c r="X267" s="137"/>
      <c r="Y267" s="137"/>
      <c r="Z267" s="137"/>
      <c r="AA267" s="137"/>
      <c r="AB267" s="138"/>
    </row>
    <row r="268" spans="1:28" ht="15.75" x14ac:dyDescent="0.25">
      <c r="A268" s="18"/>
      <c r="B268" s="15"/>
      <c r="C268" s="13"/>
      <c r="D268" s="13"/>
      <c r="E268" s="13"/>
      <c r="F268" s="13"/>
      <c r="G268" s="76"/>
      <c r="H268" s="132"/>
      <c r="I268" s="132"/>
      <c r="J268" s="132"/>
      <c r="K268" s="133"/>
      <c r="L268" s="133"/>
      <c r="M268" s="134"/>
      <c r="N268" s="135"/>
      <c r="O268" s="135"/>
      <c r="P268" s="135"/>
      <c r="Q268" s="135"/>
      <c r="R268" s="136"/>
      <c r="S268" s="147"/>
      <c r="T268" s="137"/>
      <c r="U268" s="137"/>
      <c r="V268" s="137"/>
      <c r="W268" s="137"/>
      <c r="X268" s="137"/>
      <c r="Y268" s="137"/>
      <c r="Z268" s="137"/>
      <c r="AA268" s="137"/>
      <c r="AB268" s="138"/>
    </row>
    <row r="269" spans="1:28" ht="15.75" x14ac:dyDescent="0.25">
      <c r="A269" s="18"/>
      <c r="B269" s="15"/>
      <c r="C269" s="13"/>
      <c r="D269" s="13"/>
      <c r="E269" s="13"/>
      <c r="F269" s="13"/>
      <c r="G269" s="76"/>
      <c r="H269" s="132"/>
      <c r="I269" s="132"/>
      <c r="J269" s="132"/>
      <c r="K269" s="133"/>
      <c r="L269" s="133"/>
      <c r="M269" s="134"/>
      <c r="N269" s="135"/>
      <c r="O269" s="135"/>
      <c r="P269" s="135"/>
      <c r="Q269" s="135"/>
      <c r="R269" s="136"/>
      <c r="S269" s="147"/>
      <c r="T269" s="137"/>
      <c r="U269" s="137"/>
      <c r="V269" s="137"/>
      <c r="W269" s="137"/>
      <c r="X269" s="137"/>
      <c r="Y269" s="137"/>
      <c r="Z269" s="137"/>
      <c r="AA269" s="137"/>
      <c r="AB269" s="138"/>
    </row>
    <row r="270" spans="1:28" ht="15.75" x14ac:dyDescent="0.25">
      <c r="A270" s="18"/>
      <c r="B270" s="15"/>
      <c r="C270" s="13"/>
      <c r="D270" s="13"/>
      <c r="E270" s="13"/>
      <c r="F270" s="13"/>
      <c r="G270" s="76"/>
      <c r="H270" s="132"/>
      <c r="I270" s="132"/>
      <c r="J270" s="132"/>
      <c r="K270" s="133"/>
      <c r="L270" s="133"/>
      <c r="M270" s="134"/>
      <c r="N270" s="135"/>
      <c r="O270" s="135"/>
      <c r="P270" s="135"/>
      <c r="Q270" s="135"/>
      <c r="R270" s="136"/>
      <c r="S270" s="147"/>
      <c r="T270" s="137"/>
      <c r="U270" s="137"/>
      <c r="V270" s="137"/>
      <c r="W270" s="137"/>
      <c r="X270" s="137"/>
      <c r="Y270" s="137"/>
      <c r="Z270" s="137"/>
      <c r="AA270" s="137"/>
      <c r="AB270" s="138"/>
    </row>
    <row r="271" spans="1:28" ht="15.75" x14ac:dyDescent="0.25">
      <c r="A271" s="18"/>
      <c r="B271" s="15"/>
      <c r="C271" s="13"/>
      <c r="D271" s="13"/>
      <c r="E271" s="13"/>
      <c r="F271" s="13"/>
      <c r="G271" s="76"/>
      <c r="H271" s="132"/>
      <c r="I271" s="132"/>
      <c r="J271" s="132"/>
      <c r="K271" s="133"/>
      <c r="L271" s="133"/>
      <c r="M271" s="134"/>
      <c r="N271" s="135"/>
      <c r="O271" s="135"/>
      <c r="P271" s="135"/>
      <c r="Q271" s="135"/>
      <c r="R271" s="136"/>
      <c r="S271" s="147"/>
      <c r="T271" s="137"/>
      <c r="U271" s="137"/>
      <c r="V271" s="137"/>
      <c r="W271" s="137"/>
      <c r="X271" s="137"/>
      <c r="Y271" s="137"/>
      <c r="Z271" s="137"/>
      <c r="AA271" s="137"/>
      <c r="AB271" s="138"/>
    </row>
    <row r="272" spans="1:28" ht="15.75" x14ac:dyDescent="0.25">
      <c r="A272" s="18"/>
      <c r="B272" s="15"/>
      <c r="C272" s="13"/>
      <c r="D272" s="13"/>
      <c r="E272" s="13"/>
      <c r="F272" s="13"/>
      <c r="G272" s="76"/>
      <c r="H272" s="132"/>
      <c r="I272" s="132"/>
      <c r="J272" s="132"/>
      <c r="K272" s="133"/>
      <c r="L272" s="133"/>
      <c r="M272" s="134"/>
      <c r="N272" s="135"/>
      <c r="O272" s="135"/>
      <c r="P272" s="135"/>
      <c r="Q272" s="135"/>
      <c r="R272" s="136"/>
      <c r="S272" s="147"/>
      <c r="T272" s="137"/>
      <c r="U272" s="137"/>
      <c r="V272" s="137"/>
      <c r="W272" s="137"/>
      <c r="X272" s="137"/>
      <c r="Y272" s="137"/>
      <c r="Z272" s="137"/>
      <c r="AA272" s="137"/>
      <c r="AB272" s="138"/>
    </row>
    <row r="273" spans="1:28" ht="15.75" x14ac:dyDescent="0.25">
      <c r="A273" s="18"/>
      <c r="B273" s="15"/>
      <c r="C273" s="13"/>
      <c r="D273" s="13"/>
      <c r="E273" s="13"/>
      <c r="F273" s="13"/>
      <c r="G273" s="76"/>
      <c r="H273" s="132"/>
      <c r="I273" s="132"/>
      <c r="J273" s="132"/>
      <c r="K273" s="133"/>
      <c r="L273" s="133"/>
      <c r="M273" s="134"/>
      <c r="N273" s="135"/>
      <c r="O273" s="135"/>
      <c r="P273" s="135"/>
      <c r="Q273" s="135"/>
      <c r="R273" s="136"/>
      <c r="S273" s="147"/>
      <c r="T273" s="137"/>
      <c r="U273" s="137"/>
      <c r="V273" s="137"/>
      <c r="W273" s="137"/>
      <c r="X273" s="137"/>
      <c r="Y273" s="137"/>
      <c r="Z273" s="137"/>
      <c r="AA273" s="137"/>
      <c r="AB273" s="138"/>
    </row>
    <row r="274" spans="1:28" ht="15.75" x14ac:dyDescent="0.25">
      <c r="A274" s="18"/>
      <c r="B274" s="15"/>
      <c r="C274" s="13"/>
      <c r="D274" s="13"/>
      <c r="E274" s="13"/>
      <c r="F274" s="13"/>
      <c r="G274" s="76"/>
      <c r="H274" s="132"/>
      <c r="I274" s="132"/>
      <c r="J274" s="132"/>
      <c r="K274" s="133"/>
      <c r="L274" s="133"/>
      <c r="M274" s="134"/>
      <c r="N274" s="135"/>
      <c r="O274" s="135"/>
      <c r="P274" s="135"/>
      <c r="Q274" s="135"/>
      <c r="R274" s="136"/>
      <c r="S274" s="147"/>
      <c r="T274" s="137"/>
      <c r="U274" s="137"/>
      <c r="V274" s="137"/>
      <c r="W274" s="137"/>
      <c r="X274" s="137"/>
      <c r="Y274" s="137"/>
      <c r="Z274" s="137"/>
      <c r="AA274" s="137"/>
      <c r="AB274" s="138"/>
    </row>
    <row r="275" spans="1:28" ht="15.75" x14ac:dyDescent="0.25">
      <c r="A275" s="18"/>
      <c r="B275" s="15"/>
      <c r="C275" s="13"/>
      <c r="D275" s="13"/>
      <c r="E275" s="13"/>
      <c r="F275" s="13"/>
      <c r="G275" s="76"/>
      <c r="H275" s="132"/>
      <c r="I275" s="132"/>
      <c r="J275" s="132"/>
      <c r="K275" s="133"/>
      <c r="L275" s="133"/>
      <c r="M275" s="134"/>
      <c r="N275" s="135"/>
      <c r="O275" s="135"/>
      <c r="P275" s="135"/>
      <c r="Q275" s="135"/>
      <c r="R275" s="136"/>
      <c r="S275" s="147"/>
      <c r="T275" s="137"/>
      <c r="U275" s="137"/>
      <c r="V275" s="137"/>
      <c r="W275" s="137"/>
      <c r="X275" s="137"/>
      <c r="Y275" s="137"/>
      <c r="Z275" s="137"/>
      <c r="AA275" s="137"/>
      <c r="AB275" s="138"/>
    </row>
    <row r="276" spans="1:28" ht="15.75" x14ac:dyDescent="0.25">
      <c r="A276" s="18"/>
      <c r="B276" s="15"/>
      <c r="C276" s="13"/>
      <c r="D276" s="13"/>
      <c r="E276" s="13"/>
      <c r="F276" s="13"/>
      <c r="G276" s="76"/>
      <c r="H276" s="132"/>
      <c r="I276" s="132"/>
      <c r="J276" s="132"/>
      <c r="K276" s="133"/>
      <c r="L276" s="133"/>
      <c r="M276" s="134"/>
      <c r="N276" s="135"/>
      <c r="O276" s="135"/>
      <c r="P276" s="135"/>
      <c r="Q276" s="135"/>
      <c r="R276" s="136"/>
      <c r="S276" s="147"/>
      <c r="T276" s="137"/>
      <c r="U276" s="137"/>
      <c r="V276" s="137"/>
      <c r="W276" s="137"/>
      <c r="X276" s="137"/>
      <c r="Y276" s="137"/>
      <c r="Z276" s="137"/>
      <c r="AA276" s="137"/>
      <c r="AB276" s="138"/>
    </row>
    <row r="277" spans="1:28" ht="15.75" x14ac:dyDescent="0.25">
      <c r="A277" s="18"/>
      <c r="B277" s="15"/>
      <c r="C277" s="13"/>
      <c r="D277" s="13"/>
      <c r="E277" s="13"/>
      <c r="F277" s="13"/>
      <c r="G277" s="76"/>
      <c r="H277" s="132"/>
      <c r="I277" s="132"/>
      <c r="J277" s="132"/>
      <c r="K277" s="133"/>
      <c r="L277" s="133"/>
      <c r="M277" s="134"/>
      <c r="N277" s="135"/>
      <c r="O277" s="135"/>
      <c r="P277" s="135"/>
      <c r="Q277" s="135"/>
      <c r="R277" s="136"/>
      <c r="S277" s="147"/>
      <c r="T277" s="137"/>
      <c r="U277" s="137"/>
      <c r="V277" s="137"/>
      <c r="W277" s="137"/>
      <c r="X277" s="137"/>
      <c r="Y277" s="137"/>
      <c r="Z277" s="137"/>
      <c r="AA277" s="137"/>
      <c r="AB277" s="138"/>
    </row>
    <row r="278" spans="1:28" ht="15.75" x14ac:dyDescent="0.25">
      <c r="A278" s="18"/>
      <c r="B278" s="15"/>
      <c r="C278" s="13"/>
      <c r="D278" s="13"/>
      <c r="E278" s="13"/>
      <c r="F278" s="13"/>
      <c r="G278" s="76"/>
      <c r="H278" s="132"/>
      <c r="I278" s="132"/>
      <c r="J278" s="132"/>
      <c r="K278" s="133"/>
      <c r="L278" s="133"/>
      <c r="M278" s="134"/>
      <c r="N278" s="135"/>
      <c r="O278" s="135"/>
      <c r="P278" s="135"/>
      <c r="Q278" s="135"/>
      <c r="R278" s="136"/>
      <c r="S278" s="147"/>
      <c r="T278" s="137"/>
      <c r="U278" s="137"/>
      <c r="V278" s="137"/>
      <c r="W278" s="137"/>
      <c r="X278" s="137"/>
      <c r="Y278" s="137"/>
      <c r="Z278" s="137"/>
      <c r="AA278" s="137"/>
      <c r="AB278" s="138"/>
    </row>
    <row r="279" spans="1:28" ht="15.75" x14ac:dyDescent="0.25">
      <c r="A279" s="18"/>
      <c r="B279" s="15"/>
      <c r="C279" s="13"/>
      <c r="D279" s="13"/>
      <c r="E279" s="13"/>
      <c r="F279" s="13"/>
      <c r="G279" s="76"/>
      <c r="H279" s="132"/>
      <c r="I279" s="132"/>
      <c r="J279" s="132"/>
      <c r="K279" s="133"/>
      <c r="L279" s="133"/>
      <c r="M279" s="134"/>
      <c r="N279" s="135"/>
      <c r="O279" s="135"/>
      <c r="P279" s="135"/>
      <c r="Q279" s="135"/>
      <c r="R279" s="136"/>
      <c r="S279" s="147"/>
      <c r="T279" s="137"/>
      <c r="U279" s="137"/>
      <c r="V279" s="137"/>
      <c r="W279" s="137"/>
      <c r="X279" s="137"/>
      <c r="Y279" s="137"/>
      <c r="Z279" s="137"/>
      <c r="AA279" s="137"/>
      <c r="AB279" s="138"/>
    </row>
    <row r="280" spans="1:28" ht="15.75" x14ac:dyDescent="0.25">
      <c r="A280" s="18"/>
      <c r="B280" s="15"/>
      <c r="C280" s="13"/>
      <c r="D280" s="13"/>
      <c r="E280" s="13"/>
      <c r="F280" s="13"/>
      <c r="G280" s="76"/>
      <c r="H280" s="132"/>
      <c r="I280" s="132"/>
      <c r="J280" s="132"/>
      <c r="K280" s="133"/>
      <c r="L280" s="133"/>
      <c r="M280" s="134"/>
      <c r="N280" s="135"/>
      <c r="O280" s="135"/>
      <c r="P280" s="135"/>
      <c r="Q280" s="135"/>
      <c r="R280" s="136"/>
      <c r="S280" s="147"/>
      <c r="T280" s="137"/>
      <c r="U280" s="137"/>
      <c r="V280" s="137"/>
      <c r="W280" s="137"/>
      <c r="X280" s="137"/>
      <c r="Y280" s="137"/>
      <c r="Z280" s="137"/>
      <c r="AA280" s="137"/>
      <c r="AB280" s="138"/>
    </row>
    <row r="281" spans="1:28" ht="15.75" x14ac:dyDescent="0.25">
      <c r="A281" s="18"/>
      <c r="B281" s="15"/>
      <c r="C281" s="13"/>
      <c r="D281" s="13"/>
      <c r="E281" s="13"/>
      <c r="F281" s="13"/>
      <c r="G281" s="76"/>
      <c r="H281" s="132"/>
      <c r="I281" s="132"/>
      <c r="J281" s="132"/>
      <c r="K281" s="133"/>
      <c r="L281" s="133"/>
      <c r="M281" s="134"/>
      <c r="N281" s="135"/>
      <c r="O281" s="135"/>
      <c r="P281" s="135"/>
      <c r="Q281" s="135"/>
      <c r="R281" s="136"/>
      <c r="S281" s="147"/>
      <c r="T281" s="137"/>
      <c r="U281" s="137"/>
      <c r="V281" s="137"/>
      <c r="W281" s="137"/>
      <c r="X281" s="137"/>
      <c r="Y281" s="137"/>
      <c r="Z281" s="137"/>
      <c r="AA281" s="137"/>
      <c r="AB281" s="138"/>
    </row>
    <row r="282" spans="1:28" ht="15.75" x14ac:dyDescent="0.25">
      <c r="A282" s="18"/>
      <c r="B282" s="15"/>
      <c r="C282" s="13"/>
      <c r="D282" s="13"/>
      <c r="E282" s="13"/>
      <c r="F282" s="13"/>
      <c r="G282" s="76"/>
      <c r="H282" s="132"/>
      <c r="I282" s="132"/>
      <c r="J282" s="132"/>
      <c r="K282" s="133"/>
      <c r="L282" s="133"/>
      <c r="M282" s="134"/>
      <c r="N282" s="135"/>
      <c r="O282" s="135"/>
      <c r="P282" s="135"/>
      <c r="Q282" s="135"/>
      <c r="R282" s="136"/>
      <c r="S282" s="147"/>
      <c r="T282" s="137"/>
      <c r="U282" s="137"/>
      <c r="V282" s="137"/>
      <c r="W282" s="137"/>
      <c r="X282" s="137"/>
      <c r="Y282" s="137"/>
      <c r="Z282" s="137"/>
      <c r="AA282" s="137"/>
      <c r="AB282" s="138"/>
    </row>
    <row r="283" spans="1:28" ht="15.75" x14ac:dyDescent="0.25">
      <c r="A283" s="18"/>
      <c r="B283" s="15"/>
      <c r="C283" s="13"/>
      <c r="D283" s="13"/>
      <c r="E283" s="13"/>
      <c r="F283" s="13"/>
      <c r="G283" s="76"/>
      <c r="H283" s="132"/>
      <c r="I283" s="132"/>
      <c r="J283" s="132"/>
      <c r="K283" s="133"/>
      <c r="L283" s="133"/>
      <c r="M283" s="134"/>
      <c r="N283" s="135"/>
      <c r="O283" s="135"/>
      <c r="P283" s="135"/>
      <c r="Q283" s="135"/>
      <c r="R283" s="136"/>
      <c r="S283" s="147"/>
      <c r="T283" s="137"/>
      <c r="U283" s="137"/>
      <c r="V283" s="137"/>
      <c r="W283" s="137"/>
      <c r="X283" s="137"/>
      <c r="Y283" s="137"/>
      <c r="Z283" s="137"/>
      <c r="AA283" s="137"/>
      <c r="AB283" s="138"/>
    </row>
    <row r="284" spans="1:28" ht="15.75" x14ac:dyDescent="0.25">
      <c r="A284" s="18"/>
      <c r="B284" s="15"/>
      <c r="C284" s="13"/>
      <c r="D284" s="13"/>
      <c r="E284" s="13"/>
      <c r="F284" s="13"/>
      <c r="G284" s="76"/>
      <c r="H284" s="132"/>
      <c r="I284" s="132"/>
      <c r="J284" s="132"/>
      <c r="K284" s="133"/>
      <c r="L284" s="133"/>
      <c r="M284" s="134"/>
      <c r="N284" s="135"/>
      <c r="O284" s="135"/>
      <c r="P284" s="135"/>
      <c r="Q284" s="135"/>
      <c r="R284" s="136"/>
      <c r="S284" s="147"/>
      <c r="T284" s="137"/>
      <c r="U284" s="137"/>
      <c r="V284" s="137"/>
      <c r="W284" s="137"/>
      <c r="X284" s="137"/>
      <c r="Y284" s="137"/>
      <c r="Z284" s="137"/>
      <c r="AA284" s="137"/>
      <c r="AB284" s="138"/>
    </row>
    <row r="285" spans="1:28" ht="15.75" x14ac:dyDescent="0.25">
      <c r="A285" s="18"/>
      <c r="B285" s="15"/>
      <c r="C285" s="13"/>
      <c r="D285" s="13"/>
      <c r="E285" s="13"/>
      <c r="F285" s="13"/>
      <c r="G285" s="76"/>
      <c r="H285" s="132"/>
      <c r="I285" s="132"/>
      <c r="J285" s="132"/>
      <c r="K285" s="133"/>
      <c r="L285" s="133"/>
      <c r="M285" s="134"/>
      <c r="N285" s="135"/>
      <c r="O285" s="135"/>
      <c r="P285" s="135"/>
      <c r="Q285" s="135"/>
      <c r="R285" s="136"/>
      <c r="S285" s="147"/>
      <c r="T285" s="137"/>
      <c r="U285" s="137"/>
      <c r="V285" s="137"/>
      <c r="W285" s="137"/>
      <c r="X285" s="137"/>
      <c r="Y285" s="137"/>
      <c r="Z285" s="137"/>
      <c r="AA285" s="137"/>
      <c r="AB285" s="138"/>
    </row>
    <row r="286" spans="1:28" ht="15.75" x14ac:dyDescent="0.25">
      <c r="A286" s="18"/>
      <c r="B286" s="15"/>
      <c r="C286" s="13"/>
      <c r="D286" s="13"/>
      <c r="E286" s="13"/>
      <c r="F286" s="13"/>
      <c r="G286" s="76"/>
      <c r="H286" s="132"/>
      <c r="I286" s="132"/>
      <c r="J286" s="132"/>
      <c r="K286" s="133"/>
      <c r="L286" s="133"/>
      <c r="M286" s="134"/>
      <c r="N286" s="135"/>
      <c r="O286" s="135"/>
      <c r="P286" s="135"/>
      <c r="Q286" s="135"/>
      <c r="R286" s="136"/>
      <c r="S286" s="147"/>
      <c r="T286" s="137"/>
      <c r="U286" s="137"/>
      <c r="V286" s="137"/>
      <c r="W286" s="137"/>
      <c r="X286" s="137"/>
      <c r="Y286" s="137"/>
      <c r="Z286" s="137"/>
      <c r="AA286" s="137"/>
      <c r="AB286" s="138"/>
    </row>
    <row r="287" spans="1:28" ht="15.75" x14ac:dyDescent="0.25">
      <c r="A287" s="18"/>
      <c r="B287" s="15"/>
      <c r="C287" s="13"/>
      <c r="D287" s="13"/>
      <c r="E287" s="13"/>
      <c r="F287" s="13"/>
      <c r="G287" s="76"/>
      <c r="H287" s="132"/>
      <c r="I287" s="132"/>
      <c r="J287" s="132"/>
      <c r="K287" s="133"/>
      <c r="L287" s="133"/>
      <c r="M287" s="134"/>
      <c r="N287" s="135"/>
      <c r="O287" s="135"/>
      <c r="P287" s="135"/>
      <c r="Q287" s="135"/>
      <c r="R287" s="136"/>
      <c r="S287" s="147"/>
      <c r="T287" s="137"/>
      <c r="U287" s="137"/>
      <c r="V287" s="137"/>
      <c r="W287" s="137"/>
      <c r="X287" s="137"/>
      <c r="Y287" s="137"/>
      <c r="Z287" s="137"/>
      <c r="AA287" s="137"/>
      <c r="AB287" s="138"/>
    </row>
    <row r="288" spans="1:28" ht="15.75" x14ac:dyDescent="0.25">
      <c r="A288" s="18"/>
      <c r="B288" s="15"/>
      <c r="C288" s="13"/>
      <c r="D288" s="13"/>
      <c r="E288" s="13"/>
      <c r="F288" s="13"/>
      <c r="G288" s="76"/>
      <c r="H288" s="132"/>
      <c r="I288" s="132"/>
      <c r="J288" s="132"/>
      <c r="K288" s="133"/>
      <c r="L288" s="133"/>
      <c r="M288" s="134"/>
      <c r="N288" s="135"/>
      <c r="O288" s="135"/>
      <c r="P288" s="135"/>
      <c r="Q288" s="135"/>
      <c r="R288" s="136"/>
      <c r="S288" s="147"/>
      <c r="T288" s="137"/>
      <c r="U288" s="137"/>
      <c r="V288" s="137"/>
      <c r="W288" s="137"/>
      <c r="X288" s="137"/>
      <c r="Y288" s="137"/>
      <c r="Z288" s="137"/>
      <c r="AA288" s="137"/>
      <c r="AB288" s="138"/>
    </row>
    <row r="289" spans="1:28" ht="15.75" x14ac:dyDescent="0.25">
      <c r="A289" s="18"/>
      <c r="B289" s="15"/>
      <c r="C289" s="13"/>
      <c r="D289" s="13"/>
      <c r="E289" s="13"/>
      <c r="F289" s="13"/>
      <c r="G289" s="76"/>
      <c r="H289" s="132"/>
      <c r="I289" s="132"/>
      <c r="J289" s="132"/>
      <c r="K289" s="133"/>
      <c r="L289" s="133"/>
      <c r="M289" s="134"/>
      <c r="N289" s="135"/>
      <c r="O289" s="135"/>
      <c r="P289" s="135"/>
      <c r="Q289" s="135"/>
      <c r="R289" s="136"/>
      <c r="S289" s="147"/>
      <c r="T289" s="137"/>
      <c r="U289" s="137"/>
      <c r="V289" s="137"/>
      <c r="W289" s="137"/>
      <c r="X289" s="137"/>
      <c r="Y289" s="137"/>
      <c r="Z289" s="137"/>
      <c r="AA289" s="137"/>
      <c r="AB289" s="138"/>
    </row>
    <row r="290" spans="1:28" ht="15.75" x14ac:dyDescent="0.25">
      <c r="A290" s="18"/>
      <c r="B290" s="15"/>
      <c r="C290" s="13"/>
      <c r="D290" s="13"/>
      <c r="E290" s="13"/>
      <c r="F290" s="13"/>
      <c r="G290" s="76"/>
      <c r="H290" s="132"/>
      <c r="I290" s="132"/>
      <c r="J290" s="132"/>
      <c r="K290" s="133"/>
      <c r="L290" s="133"/>
      <c r="M290" s="134"/>
      <c r="N290" s="135"/>
      <c r="O290" s="135"/>
      <c r="P290" s="135"/>
      <c r="Q290" s="135"/>
      <c r="R290" s="136"/>
      <c r="S290" s="147"/>
      <c r="T290" s="137"/>
      <c r="U290" s="137"/>
      <c r="V290" s="137"/>
      <c r="W290" s="137"/>
      <c r="X290" s="137"/>
      <c r="Y290" s="137"/>
      <c r="Z290" s="137"/>
      <c r="AA290" s="137"/>
      <c r="AB290" s="138"/>
    </row>
    <row r="291" spans="1:28" ht="15.75" x14ac:dyDescent="0.25">
      <c r="A291" s="18"/>
      <c r="B291" s="15"/>
      <c r="C291" s="13"/>
      <c r="D291" s="13"/>
      <c r="E291" s="13"/>
      <c r="F291" s="13"/>
      <c r="G291" s="76"/>
      <c r="H291" s="132"/>
      <c r="I291" s="132"/>
      <c r="J291" s="132"/>
      <c r="K291" s="133"/>
      <c r="L291" s="133"/>
      <c r="M291" s="134"/>
      <c r="N291" s="135"/>
      <c r="O291" s="135"/>
      <c r="P291" s="135"/>
      <c r="Q291" s="135"/>
      <c r="R291" s="136"/>
      <c r="S291" s="147"/>
      <c r="T291" s="137"/>
      <c r="U291" s="137"/>
      <c r="V291" s="137"/>
      <c r="W291" s="137"/>
      <c r="X291" s="137"/>
      <c r="Y291" s="137"/>
      <c r="Z291" s="137"/>
      <c r="AA291" s="137"/>
      <c r="AB291" s="138"/>
    </row>
    <row r="292" spans="1:28" ht="15.75" x14ac:dyDescent="0.25">
      <c r="A292" s="18"/>
      <c r="B292" s="15"/>
      <c r="C292" s="13"/>
      <c r="D292" s="13"/>
      <c r="E292" s="13"/>
      <c r="F292" s="13"/>
      <c r="G292" s="76"/>
      <c r="H292" s="132"/>
      <c r="I292" s="132"/>
      <c r="J292" s="132"/>
      <c r="K292" s="133"/>
      <c r="L292" s="133"/>
      <c r="M292" s="134"/>
      <c r="N292" s="135"/>
      <c r="O292" s="135"/>
      <c r="P292" s="135"/>
      <c r="Q292" s="135"/>
      <c r="R292" s="136"/>
      <c r="S292" s="147"/>
      <c r="T292" s="137"/>
      <c r="U292" s="137"/>
      <c r="V292" s="137"/>
      <c r="W292" s="137"/>
      <c r="X292" s="137"/>
      <c r="Y292" s="137"/>
      <c r="Z292" s="137"/>
      <c r="AA292" s="137"/>
      <c r="AB292" s="138"/>
    </row>
    <row r="293" spans="1:28" ht="15.75" x14ac:dyDescent="0.25">
      <c r="A293" s="18"/>
      <c r="B293" s="15"/>
      <c r="C293" s="13"/>
      <c r="D293" s="13"/>
      <c r="E293" s="13"/>
      <c r="F293" s="13"/>
      <c r="G293" s="76"/>
      <c r="H293" s="132"/>
      <c r="I293" s="132"/>
      <c r="J293" s="132"/>
      <c r="K293" s="133"/>
      <c r="L293" s="133"/>
      <c r="M293" s="134"/>
      <c r="N293" s="135"/>
      <c r="O293" s="135"/>
      <c r="P293" s="135"/>
      <c r="Q293" s="135"/>
      <c r="R293" s="136"/>
      <c r="S293" s="147"/>
      <c r="T293" s="137"/>
      <c r="U293" s="137"/>
      <c r="V293" s="137"/>
      <c r="W293" s="137"/>
      <c r="X293" s="137"/>
      <c r="Y293" s="137"/>
      <c r="Z293" s="137"/>
      <c r="AA293" s="137"/>
      <c r="AB293" s="138"/>
    </row>
    <row r="294" spans="1:28" ht="15.75" x14ac:dyDescent="0.25">
      <c r="A294" s="18"/>
      <c r="B294" s="15"/>
      <c r="C294" s="13"/>
      <c r="D294" s="13"/>
      <c r="E294" s="13"/>
      <c r="F294" s="13"/>
      <c r="G294" s="76"/>
      <c r="H294" s="132"/>
      <c r="I294" s="132"/>
      <c r="J294" s="132"/>
      <c r="K294" s="133"/>
      <c r="L294" s="133"/>
      <c r="M294" s="134"/>
      <c r="N294" s="135"/>
      <c r="O294" s="135"/>
      <c r="P294" s="135"/>
      <c r="Q294" s="135"/>
      <c r="R294" s="136"/>
      <c r="S294" s="147"/>
      <c r="T294" s="137"/>
      <c r="U294" s="137"/>
      <c r="V294" s="137"/>
      <c r="W294" s="137"/>
      <c r="X294" s="137"/>
      <c r="Y294" s="137"/>
      <c r="Z294" s="137"/>
      <c r="AA294" s="137"/>
      <c r="AB294" s="138"/>
    </row>
    <row r="295" spans="1:28" ht="15.75" x14ac:dyDescent="0.25">
      <c r="A295" s="18"/>
      <c r="B295" s="15"/>
      <c r="C295" s="13"/>
      <c r="D295" s="13"/>
      <c r="E295" s="13"/>
      <c r="F295" s="13"/>
      <c r="G295" s="76"/>
      <c r="H295" s="132"/>
      <c r="I295" s="132"/>
      <c r="J295" s="132"/>
      <c r="K295" s="133"/>
      <c r="L295" s="133"/>
      <c r="M295" s="134"/>
      <c r="N295" s="135"/>
      <c r="O295" s="135"/>
      <c r="P295" s="135"/>
      <c r="Q295" s="135"/>
      <c r="R295" s="136"/>
      <c r="S295" s="147"/>
      <c r="T295" s="137"/>
      <c r="U295" s="137"/>
      <c r="V295" s="137"/>
      <c r="W295" s="137"/>
      <c r="X295" s="137"/>
      <c r="Y295" s="137"/>
      <c r="Z295" s="137"/>
      <c r="AA295" s="137"/>
      <c r="AB295" s="138"/>
    </row>
    <row r="296" spans="1:28" ht="15.75" x14ac:dyDescent="0.25">
      <c r="A296" s="18"/>
      <c r="B296" s="15"/>
      <c r="C296" s="13"/>
      <c r="D296" s="13"/>
      <c r="E296" s="13"/>
      <c r="F296" s="13"/>
      <c r="G296" s="76"/>
      <c r="H296" s="132"/>
      <c r="I296" s="132"/>
      <c r="J296" s="132"/>
      <c r="K296" s="133"/>
      <c r="L296" s="133"/>
      <c r="M296" s="134"/>
      <c r="N296" s="135"/>
      <c r="O296" s="135"/>
      <c r="P296" s="135"/>
      <c r="Q296" s="135"/>
      <c r="R296" s="136"/>
      <c r="S296" s="147"/>
      <c r="T296" s="137"/>
      <c r="U296" s="137"/>
      <c r="V296" s="137"/>
      <c r="W296" s="137"/>
      <c r="X296" s="137"/>
      <c r="Y296" s="137"/>
      <c r="Z296" s="137"/>
      <c r="AA296" s="137"/>
      <c r="AB296" s="138"/>
    </row>
    <row r="297" spans="1:28" ht="15.75" x14ac:dyDescent="0.25">
      <c r="A297" s="18"/>
      <c r="B297" s="15"/>
      <c r="C297" s="13"/>
      <c r="D297" s="13"/>
      <c r="E297" s="13"/>
      <c r="F297" s="13"/>
      <c r="G297" s="76"/>
      <c r="H297" s="132"/>
      <c r="I297" s="132"/>
      <c r="J297" s="132"/>
      <c r="K297" s="133"/>
      <c r="L297" s="133"/>
      <c r="M297" s="134"/>
      <c r="N297" s="135"/>
      <c r="O297" s="135"/>
      <c r="P297" s="135"/>
      <c r="Q297" s="135"/>
      <c r="R297" s="136"/>
      <c r="S297" s="147"/>
      <c r="T297" s="137"/>
      <c r="U297" s="137"/>
      <c r="V297" s="137"/>
      <c r="W297" s="137"/>
      <c r="X297" s="137"/>
      <c r="Y297" s="137"/>
      <c r="Z297" s="137"/>
      <c r="AA297" s="137"/>
      <c r="AB297" s="138"/>
    </row>
    <row r="298" spans="1:28" ht="15.75" x14ac:dyDescent="0.25">
      <c r="A298" s="18"/>
      <c r="B298" s="15"/>
      <c r="C298" s="13"/>
      <c r="D298" s="13"/>
      <c r="E298" s="13"/>
      <c r="F298" s="13"/>
      <c r="G298" s="76"/>
      <c r="H298" s="132"/>
      <c r="I298" s="132"/>
      <c r="J298" s="132"/>
      <c r="K298" s="133"/>
      <c r="L298" s="133"/>
      <c r="M298" s="134"/>
      <c r="N298" s="135"/>
      <c r="O298" s="135"/>
      <c r="P298" s="135"/>
      <c r="Q298" s="135"/>
      <c r="R298" s="136"/>
      <c r="S298" s="147"/>
      <c r="T298" s="137"/>
      <c r="U298" s="137"/>
      <c r="V298" s="137"/>
      <c r="W298" s="137"/>
      <c r="X298" s="137"/>
      <c r="Y298" s="137"/>
      <c r="Z298" s="137"/>
      <c r="AA298" s="137"/>
      <c r="AB298" s="138"/>
    </row>
    <row r="299" spans="1:28" ht="15.75" x14ac:dyDescent="0.25">
      <c r="A299" s="18"/>
      <c r="B299" s="15"/>
      <c r="C299" s="13"/>
      <c r="D299" s="13"/>
      <c r="E299" s="13"/>
      <c r="F299" s="13"/>
      <c r="G299" s="76"/>
      <c r="H299" s="132"/>
      <c r="I299" s="132"/>
      <c r="J299" s="132"/>
      <c r="K299" s="133"/>
      <c r="L299" s="133"/>
      <c r="M299" s="134"/>
      <c r="N299" s="135"/>
      <c r="O299" s="135"/>
      <c r="P299" s="135"/>
      <c r="Q299" s="135"/>
      <c r="R299" s="136"/>
      <c r="S299" s="147"/>
      <c r="T299" s="137"/>
      <c r="U299" s="137"/>
      <c r="V299" s="137"/>
      <c r="W299" s="137"/>
      <c r="X299" s="137"/>
      <c r="Y299" s="137"/>
      <c r="Z299" s="137"/>
      <c r="AA299" s="137"/>
      <c r="AB299" s="138"/>
    </row>
    <row r="300" spans="1:28" ht="15.75" x14ac:dyDescent="0.25">
      <c r="A300" s="18"/>
      <c r="B300" s="15"/>
      <c r="C300" s="13"/>
      <c r="D300" s="13"/>
      <c r="E300" s="13"/>
      <c r="F300" s="13"/>
      <c r="G300" s="76"/>
      <c r="H300" s="132"/>
      <c r="I300" s="132"/>
      <c r="J300" s="132"/>
      <c r="K300" s="133"/>
      <c r="L300" s="133"/>
      <c r="M300" s="134"/>
      <c r="N300" s="135"/>
      <c r="O300" s="135"/>
      <c r="P300" s="135"/>
      <c r="Q300" s="135"/>
      <c r="R300" s="136"/>
      <c r="S300" s="147"/>
      <c r="T300" s="137"/>
      <c r="U300" s="137"/>
      <c r="V300" s="137"/>
      <c r="W300" s="137"/>
      <c r="X300" s="137"/>
      <c r="Y300" s="137"/>
      <c r="Z300" s="137"/>
      <c r="AA300" s="137"/>
      <c r="AB300" s="138"/>
    </row>
    <row r="301" spans="1:28" ht="15.75" x14ac:dyDescent="0.25">
      <c r="A301" s="18"/>
      <c r="B301" s="15"/>
      <c r="C301" s="13"/>
      <c r="D301" s="13"/>
      <c r="E301" s="13"/>
      <c r="F301" s="13"/>
      <c r="G301" s="76"/>
      <c r="H301" s="132"/>
      <c r="I301" s="132"/>
      <c r="J301" s="132"/>
      <c r="K301" s="133"/>
      <c r="L301" s="133"/>
      <c r="M301" s="134"/>
      <c r="N301" s="135"/>
      <c r="O301" s="135"/>
      <c r="P301" s="135"/>
      <c r="Q301" s="135"/>
      <c r="R301" s="136"/>
      <c r="S301" s="147"/>
      <c r="T301" s="137"/>
      <c r="U301" s="137"/>
      <c r="V301" s="137"/>
      <c r="W301" s="137"/>
      <c r="X301" s="137"/>
      <c r="Y301" s="137"/>
      <c r="Z301" s="137"/>
      <c r="AA301" s="137"/>
      <c r="AB301" s="138"/>
    </row>
    <row r="302" spans="1:28" ht="15.75" x14ac:dyDescent="0.25">
      <c r="A302" s="18"/>
      <c r="B302" s="15"/>
      <c r="C302" s="13"/>
      <c r="D302" s="13"/>
      <c r="E302" s="13"/>
      <c r="F302" s="13"/>
      <c r="G302" s="76"/>
      <c r="H302" s="132"/>
      <c r="I302" s="132"/>
      <c r="J302" s="132"/>
      <c r="K302" s="133"/>
      <c r="L302" s="133"/>
      <c r="M302" s="134"/>
      <c r="N302" s="135"/>
      <c r="O302" s="135"/>
      <c r="P302" s="135"/>
      <c r="Q302" s="135"/>
      <c r="R302" s="136"/>
      <c r="S302" s="147"/>
      <c r="T302" s="137"/>
      <c r="U302" s="137"/>
      <c r="V302" s="137"/>
      <c r="W302" s="137"/>
      <c r="X302" s="137"/>
      <c r="Y302" s="137"/>
      <c r="Z302" s="137"/>
      <c r="AA302" s="137"/>
      <c r="AB302" s="138"/>
    </row>
    <row r="303" spans="1:28" ht="15.75" x14ac:dyDescent="0.25">
      <c r="A303" s="18"/>
      <c r="B303" s="15"/>
      <c r="C303" s="13"/>
      <c r="D303" s="13"/>
      <c r="E303" s="13"/>
      <c r="F303" s="13"/>
      <c r="G303" s="76"/>
      <c r="H303" s="132"/>
      <c r="I303" s="132"/>
      <c r="J303" s="132"/>
      <c r="K303" s="133"/>
      <c r="L303" s="133"/>
      <c r="M303" s="134"/>
      <c r="N303" s="135"/>
      <c r="O303" s="135"/>
      <c r="P303" s="135"/>
      <c r="Q303" s="135"/>
      <c r="R303" s="136"/>
      <c r="S303" s="147"/>
      <c r="T303" s="137"/>
      <c r="U303" s="137"/>
      <c r="V303" s="137"/>
      <c r="W303" s="137"/>
      <c r="X303" s="137"/>
      <c r="Y303" s="137"/>
      <c r="Z303" s="137"/>
      <c r="AA303" s="137"/>
      <c r="AB303" s="138"/>
    </row>
    <row r="304" spans="1:28" ht="15.75" x14ac:dyDescent="0.25">
      <c r="A304" s="18"/>
      <c r="B304" s="15"/>
      <c r="C304" s="13"/>
      <c r="D304" s="13"/>
      <c r="E304" s="13"/>
      <c r="F304" s="13"/>
      <c r="G304" s="76"/>
      <c r="H304" s="132"/>
      <c r="I304" s="132"/>
      <c r="J304" s="132"/>
      <c r="K304" s="133"/>
      <c r="L304" s="133"/>
      <c r="M304" s="134"/>
      <c r="N304" s="135"/>
      <c r="O304" s="135"/>
      <c r="P304" s="135"/>
      <c r="Q304" s="135"/>
      <c r="R304" s="136"/>
      <c r="S304" s="147"/>
      <c r="T304" s="137"/>
      <c r="U304" s="137"/>
      <c r="V304" s="137"/>
      <c r="W304" s="137"/>
      <c r="X304" s="137"/>
      <c r="Y304" s="137"/>
      <c r="Z304" s="137"/>
      <c r="AA304" s="137"/>
      <c r="AB304" s="138"/>
    </row>
    <row r="305" spans="1:28" ht="15.75" x14ac:dyDescent="0.25">
      <c r="A305" s="18"/>
      <c r="B305" s="15"/>
      <c r="C305" s="13"/>
      <c r="D305" s="13"/>
      <c r="E305" s="13"/>
      <c r="F305" s="13"/>
      <c r="G305" s="76"/>
      <c r="H305" s="132"/>
      <c r="I305" s="132"/>
      <c r="J305" s="132"/>
      <c r="K305" s="133"/>
      <c r="L305" s="133"/>
      <c r="M305" s="134"/>
      <c r="N305" s="135"/>
      <c r="O305" s="135"/>
      <c r="P305" s="135"/>
      <c r="Q305" s="135"/>
      <c r="R305" s="136"/>
      <c r="S305" s="147"/>
      <c r="T305" s="137"/>
      <c r="U305" s="137"/>
      <c r="V305" s="137"/>
      <c r="W305" s="137"/>
      <c r="X305" s="137"/>
      <c r="Y305" s="137"/>
      <c r="Z305" s="137"/>
      <c r="AA305" s="137"/>
      <c r="AB305" s="138"/>
    </row>
    <row r="306" spans="1:28" ht="15.75" x14ac:dyDescent="0.25">
      <c r="A306" s="18"/>
      <c r="B306" s="15"/>
      <c r="C306" s="13"/>
      <c r="D306" s="13"/>
      <c r="E306" s="13"/>
      <c r="F306" s="13"/>
      <c r="G306" s="76"/>
      <c r="H306" s="132"/>
      <c r="I306" s="132"/>
      <c r="J306" s="132"/>
      <c r="K306" s="133"/>
      <c r="L306" s="133"/>
      <c r="M306" s="134"/>
      <c r="N306" s="135"/>
      <c r="O306" s="135"/>
      <c r="P306" s="135"/>
      <c r="Q306" s="135"/>
      <c r="R306" s="136"/>
      <c r="S306" s="147"/>
      <c r="T306" s="137"/>
      <c r="U306" s="137"/>
      <c r="V306" s="137"/>
      <c r="W306" s="137"/>
      <c r="X306" s="137"/>
      <c r="Y306" s="137"/>
      <c r="Z306" s="137"/>
      <c r="AA306" s="137"/>
      <c r="AB306" s="138"/>
    </row>
    <row r="307" spans="1:28" ht="15.75" x14ac:dyDescent="0.25">
      <c r="A307" s="18"/>
      <c r="B307" s="15"/>
      <c r="C307" s="13"/>
      <c r="D307" s="13"/>
      <c r="E307" s="13"/>
      <c r="F307" s="13"/>
      <c r="G307" s="76"/>
      <c r="H307" s="132"/>
      <c r="I307" s="132"/>
      <c r="J307" s="132"/>
      <c r="K307" s="133"/>
      <c r="L307" s="133"/>
      <c r="M307" s="134"/>
      <c r="N307" s="135"/>
      <c r="O307" s="135"/>
      <c r="P307" s="135"/>
      <c r="Q307" s="135"/>
      <c r="R307" s="136"/>
      <c r="S307" s="147"/>
      <c r="T307" s="137"/>
      <c r="U307" s="137"/>
      <c r="V307" s="137"/>
      <c r="W307" s="137"/>
      <c r="X307" s="137"/>
      <c r="Y307" s="137"/>
      <c r="Z307" s="137"/>
      <c r="AA307" s="137"/>
      <c r="AB307" s="138"/>
    </row>
    <row r="308" spans="1:28" ht="15.75" x14ac:dyDescent="0.25">
      <c r="A308" s="18"/>
      <c r="B308" s="15"/>
      <c r="C308" s="13"/>
      <c r="D308" s="13"/>
      <c r="E308" s="13"/>
      <c r="F308" s="13"/>
      <c r="G308" s="76"/>
      <c r="H308" s="132"/>
      <c r="I308" s="132"/>
      <c r="J308" s="132"/>
      <c r="K308" s="133"/>
      <c r="L308" s="133"/>
      <c r="M308" s="134"/>
      <c r="N308" s="135"/>
      <c r="O308" s="135"/>
      <c r="P308" s="135"/>
      <c r="Q308" s="135"/>
      <c r="R308" s="136"/>
      <c r="S308" s="147"/>
      <c r="T308" s="137"/>
      <c r="U308" s="137"/>
      <c r="V308" s="137"/>
      <c r="W308" s="137"/>
      <c r="X308" s="137"/>
      <c r="Y308" s="137"/>
      <c r="Z308" s="137"/>
      <c r="AA308" s="137"/>
      <c r="AB308" s="138"/>
    </row>
    <row r="309" spans="1:28" ht="15.75" x14ac:dyDescent="0.25">
      <c r="A309" s="18"/>
      <c r="B309" s="15"/>
      <c r="C309" s="13"/>
      <c r="D309" s="13"/>
      <c r="E309" s="13"/>
      <c r="F309" s="13"/>
      <c r="G309" s="76"/>
      <c r="H309" s="132"/>
      <c r="I309" s="132"/>
      <c r="J309" s="132"/>
      <c r="K309" s="133"/>
      <c r="L309" s="133"/>
      <c r="M309" s="134"/>
      <c r="N309" s="135"/>
      <c r="O309" s="135"/>
      <c r="P309" s="135"/>
      <c r="Q309" s="135"/>
      <c r="R309" s="136"/>
      <c r="S309" s="147"/>
      <c r="T309" s="137"/>
      <c r="U309" s="137"/>
      <c r="V309" s="137"/>
      <c r="W309" s="137"/>
      <c r="X309" s="137"/>
      <c r="Y309" s="137"/>
      <c r="Z309" s="137"/>
      <c r="AA309" s="137"/>
      <c r="AB309" s="138"/>
    </row>
    <row r="310" spans="1:28" ht="15.75" x14ac:dyDescent="0.25">
      <c r="A310" s="18"/>
      <c r="B310" s="15"/>
      <c r="C310" s="13"/>
      <c r="D310" s="13"/>
      <c r="E310" s="13"/>
      <c r="F310" s="13"/>
      <c r="G310" s="76"/>
      <c r="H310" s="132"/>
      <c r="I310" s="132"/>
      <c r="J310" s="132"/>
      <c r="K310" s="133"/>
      <c r="L310" s="133"/>
      <c r="M310" s="134"/>
      <c r="N310" s="135"/>
      <c r="O310" s="135"/>
      <c r="P310" s="135"/>
      <c r="Q310" s="135"/>
      <c r="R310" s="136"/>
      <c r="S310" s="147"/>
      <c r="T310" s="137"/>
      <c r="U310" s="137"/>
      <c r="V310" s="137"/>
      <c r="W310" s="137"/>
      <c r="X310" s="137"/>
      <c r="Y310" s="137"/>
      <c r="Z310" s="137"/>
      <c r="AA310" s="137"/>
      <c r="AB310" s="138"/>
    </row>
    <row r="311" spans="1:28" ht="15.75" x14ac:dyDescent="0.25">
      <c r="A311" s="18"/>
      <c r="B311" s="15"/>
      <c r="C311" s="13"/>
      <c r="D311" s="13"/>
      <c r="E311" s="13"/>
      <c r="F311" s="13"/>
      <c r="G311" s="76"/>
      <c r="H311" s="132"/>
      <c r="I311" s="132"/>
      <c r="J311" s="132"/>
      <c r="K311" s="133"/>
      <c r="L311" s="133"/>
      <c r="M311" s="134"/>
      <c r="N311" s="135"/>
      <c r="O311" s="135"/>
      <c r="P311" s="135"/>
      <c r="Q311" s="135"/>
      <c r="R311" s="136"/>
      <c r="S311" s="147"/>
      <c r="T311" s="137"/>
      <c r="U311" s="137"/>
      <c r="V311" s="137"/>
      <c r="W311" s="137"/>
      <c r="X311" s="137"/>
      <c r="Y311" s="137"/>
      <c r="Z311" s="137"/>
      <c r="AA311" s="137"/>
      <c r="AB311" s="138"/>
    </row>
    <row r="312" spans="1:28" ht="15.75" x14ac:dyDescent="0.25">
      <c r="A312" s="18"/>
      <c r="B312" s="15"/>
      <c r="C312" s="13"/>
      <c r="D312" s="13"/>
      <c r="E312" s="13"/>
      <c r="F312" s="13"/>
      <c r="G312" s="76"/>
      <c r="H312" s="132"/>
      <c r="I312" s="132"/>
      <c r="J312" s="132"/>
      <c r="K312" s="133"/>
      <c r="L312" s="133"/>
      <c r="M312" s="134"/>
      <c r="N312" s="135"/>
      <c r="O312" s="135"/>
      <c r="P312" s="135"/>
      <c r="Q312" s="135"/>
      <c r="R312" s="136"/>
      <c r="S312" s="147"/>
      <c r="T312" s="137"/>
      <c r="U312" s="137"/>
      <c r="V312" s="137"/>
      <c r="W312" s="137"/>
      <c r="X312" s="137"/>
      <c r="Y312" s="137"/>
      <c r="Z312" s="137"/>
      <c r="AA312" s="137"/>
      <c r="AB312" s="138"/>
    </row>
    <row r="313" spans="1:28" ht="15.75" x14ac:dyDescent="0.25">
      <c r="A313" s="18"/>
      <c r="B313" s="15"/>
      <c r="C313" s="13"/>
      <c r="D313" s="13"/>
      <c r="E313" s="13"/>
      <c r="F313" s="13"/>
      <c r="G313" s="76"/>
      <c r="H313" s="132"/>
      <c r="I313" s="132"/>
      <c r="J313" s="132"/>
      <c r="K313" s="133"/>
      <c r="L313" s="133"/>
      <c r="M313" s="134"/>
      <c r="N313" s="135"/>
      <c r="O313" s="135"/>
      <c r="P313" s="135"/>
      <c r="Q313" s="135"/>
      <c r="R313" s="136"/>
      <c r="S313" s="147"/>
      <c r="T313" s="137"/>
      <c r="U313" s="137"/>
      <c r="V313" s="137"/>
      <c r="W313" s="137"/>
      <c r="X313" s="137"/>
      <c r="Y313" s="137"/>
      <c r="Z313" s="137"/>
      <c r="AA313" s="137"/>
      <c r="AB313" s="138"/>
    </row>
    <row r="314" spans="1:28" ht="15.75" x14ac:dyDescent="0.25">
      <c r="A314" s="18"/>
      <c r="B314" s="15"/>
      <c r="C314" s="13"/>
      <c r="D314" s="13"/>
      <c r="E314" s="13"/>
      <c r="F314" s="13"/>
      <c r="G314" s="76"/>
      <c r="H314" s="132"/>
      <c r="I314" s="132"/>
      <c r="J314" s="132"/>
      <c r="K314" s="133"/>
      <c r="L314" s="133"/>
      <c r="M314" s="134"/>
      <c r="N314" s="135"/>
      <c r="O314" s="135"/>
      <c r="P314" s="135"/>
      <c r="Q314" s="135"/>
      <c r="R314" s="136"/>
      <c r="S314" s="147"/>
      <c r="T314" s="137"/>
      <c r="U314" s="137"/>
      <c r="V314" s="137"/>
      <c r="W314" s="137"/>
      <c r="X314" s="137"/>
      <c r="Y314" s="137"/>
      <c r="Z314" s="137"/>
      <c r="AA314" s="137"/>
      <c r="AB314" s="138"/>
    </row>
    <row r="315" spans="1:28" ht="15.75" x14ac:dyDescent="0.25">
      <c r="A315" s="18"/>
      <c r="B315" s="15"/>
      <c r="C315" s="13"/>
      <c r="D315" s="13"/>
      <c r="E315" s="13"/>
      <c r="F315" s="13"/>
      <c r="G315" s="76"/>
      <c r="H315" s="132"/>
      <c r="I315" s="132"/>
      <c r="J315" s="132"/>
      <c r="K315" s="133"/>
      <c r="L315" s="133"/>
      <c r="M315" s="134"/>
      <c r="N315" s="135"/>
      <c r="O315" s="135"/>
      <c r="P315" s="135"/>
      <c r="Q315" s="135"/>
      <c r="R315" s="136"/>
      <c r="S315" s="147"/>
      <c r="T315" s="137"/>
      <c r="U315" s="137"/>
      <c r="V315" s="137"/>
      <c r="W315" s="137"/>
      <c r="X315" s="137"/>
      <c r="Y315" s="137"/>
      <c r="Z315" s="137"/>
      <c r="AA315" s="137"/>
      <c r="AB315" s="138"/>
    </row>
    <row r="316" spans="1:28" ht="15.75" x14ac:dyDescent="0.25">
      <c r="A316" s="18"/>
      <c r="B316" s="15"/>
      <c r="C316" s="13"/>
      <c r="D316" s="13"/>
      <c r="E316" s="13"/>
      <c r="F316" s="13"/>
      <c r="G316" s="76"/>
      <c r="H316" s="132"/>
      <c r="I316" s="132"/>
      <c r="J316" s="132"/>
      <c r="K316" s="133"/>
      <c r="L316" s="133"/>
      <c r="M316" s="134"/>
      <c r="N316" s="135"/>
      <c r="O316" s="135"/>
      <c r="P316" s="135"/>
      <c r="Q316" s="135"/>
      <c r="R316" s="136"/>
      <c r="S316" s="147"/>
      <c r="T316" s="137"/>
      <c r="U316" s="137"/>
      <c r="V316" s="137"/>
      <c r="W316" s="137"/>
      <c r="X316" s="137"/>
      <c r="Y316" s="137"/>
      <c r="Z316" s="137"/>
      <c r="AA316" s="137"/>
      <c r="AB316" s="138"/>
    </row>
    <row r="317" spans="1:28" ht="15.75" x14ac:dyDescent="0.25">
      <c r="A317" s="18"/>
      <c r="B317" s="15"/>
      <c r="C317" s="13"/>
      <c r="D317" s="13"/>
      <c r="E317" s="13"/>
      <c r="F317" s="13"/>
      <c r="G317" s="76"/>
      <c r="H317" s="132"/>
      <c r="I317" s="132"/>
      <c r="J317" s="132"/>
      <c r="K317" s="133"/>
      <c r="L317" s="133"/>
      <c r="M317" s="134"/>
      <c r="N317" s="135"/>
      <c r="O317" s="135"/>
      <c r="P317" s="135"/>
      <c r="Q317" s="135"/>
      <c r="R317" s="136"/>
      <c r="S317" s="147"/>
      <c r="T317" s="137"/>
      <c r="U317" s="137"/>
      <c r="V317" s="137"/>
      <c r="W317" s="137"/>
      <c r="X317" s="137"/>
      <c r="Y317" s="137"/>
      <c r="Z317" s="137"/>
      <c r="AA317" s="137"/>
      <c r="AB317" s="138"/>
    </row>
    <row r="318" spans="1:28" ht="15.75" x14ac:dyDescent="0.25">
      <c r="A318" s="18"/>
      <c r="B318" s="15"/>
      <c r="C318" s="13"/>
      <c r="D318" s="13"/>
      <c r="E318" s="13"/>
      <c r="F318" s="13"/>
      <c r="G318" s="76"/>
      <c r="H318" s="132"/>
      <c r="I318" s="132"/>
      <c r="J318" s="132"/>
      <c r="K318" s="133"/>
      <c r="L318" s="133"/>
      <c r="M318" s="134"/>
      <c r="N318" s="135"/>
      <c r="O318" s="135"/>
      <c r="P318" s="135"/>
      <c r="Q318" s="135"/>
      <c r="R318" s="136"/>
      <c r="S318" s="147"/>
      <c r="T318" s="137"/>
      <c r="U318" s="137"/>
      <c r="V318" s="137"/>
      <c r="W318" s="137"/>
      <c r="X318" s="137"/>
      <c r="Y318" s="137"/>
      <c r="Z318" s="137"/>
      <c r="AA318" s="137"/>
      <c r="AB318" s="138"/>
    </row>
    <row r="319" spans="1:28" ht="15.75" x14ac:dyDescent="0.25">
      <c r="A319" s="18"/>
      <c r="B319" s="15"/>
      <c r="C319" s="13"/>
      <c r="D319" s="13"/>
      <c r="E319" s="13"/>
      <c r="F319" s="13"/>
      <c r="G319" s="76"/>
      <c r="H319" s="132"/>
      <c r="I319" s="132"/>
      <c r="J319" s="132"/>
      <c r="K319" s="133"/>
      <c r="L319" s="133"/>
      <c r="M319" s="134"/>
      <c r="N319" s="135"/>
      <c r="O319" s="135"/>
      <c r="P319" s="135"/>
      <c r="Q319" s="135"/>
      <c r="R319" s="136"/>
      <c r="S319" s="147"/>
      <c r="T319" s="137"/>
      <c r="U319" s="137"/>
      <c r="V319" s="137"/>
      <c r="W319" s="137"/>
      <c r="X319" s="137"/>
      <c r="Y319" s="137"/>
      <c r="Z319" s="137"/>
      <c r="AA319" s="137"/>
      <c r="AB319" s="138"/>
    </row>
    <row r="320" spans="1:28" ht="15.75" x14ac:dyDescent="0.25">
      <c r="A320" s="18"/>
      <c r="B320" s="15"/>
      <c r="C320" s="13"/>
      <c r="D320" s="13"/>
      <c r="E320" s="13"/>
      <c r="F320" s="13"/>
      <c r="G320" s="76"/>
      <c r="H320" s="132"/>
      <c r="I320" s="132"/>
      <c r="J320" s="132"/>
      <c r="K320" s="133"/>
      <c r="L320" s="133"/>
      <c r="M320" s="134"/>
      <c r="N320" s="135"/>
      <c r="O320" s="135"/>
      <c r="P320" s="135"/>
      <c r="Q320" s="135"/>
      <c r="R320" s="136"/>
      <c r="S320" s="147"/>
      <c r="T320" s="137"/>
      <c r="U320" s="137"/>
      <c r="V320" s="137"/>
      <c r="W320" s="137"/>
      <c r="X320" s="137"/>
      <c r="Y320" s="137"/>
      <c r="Z320" s="137"/>
      <c r="AA320" s="137"/>
      <c r="AB320" s="138"/>
    </row>
    <row r="321" spans="1:28" ht="15.75" x14ac:dyDescent="0.25">
      <c r="A321" s="18"/>
      <c r="B321" s="15"/>
      <c r="C321" s="13"/>
      <c r="D321" s="13"/>
      <c r="E321" s="13"/>
      <c r="F321" s="13"/>
      <c r="G321" s="76"/>
      <c r="H321" s="132"/>
      <c r="I321" s="132"/>
      <c r="J321" s="132"/>
      <c r="K321" s="133"/>
      <c r="L321" s="133"/>
      <c r="M321" s="134"/>
      <c r="N321" s="135"/>
      <c r="O321" s="135"/>
      <c r="P321" s="135"/>
      <c r="Q321" s="135"/>
      <c r="R321" s="136"/>
      <c r="S321" s="147"/>
      <c r="T321" s="137"/>
      <c r="U321" s="137"/>
      <c r="V321" s="137"/>
      <c r="W321" s="137"/>
      <c r="X321" s="137"/>
      <c r="Y321" s="137"/>
      <c r="Z321" s="137"/>
      <c r="AA321" s="137"/>
      <c r="AB321" s="138"/>
    </row>
    <row r="322" spans="1:28" ht="15.75" x14ac:dyDescent="0.25">
      <c r="A322" s="18"/>
      <c r="B322" s="15"/>
      <c r="C322" s="13"/>
      <c r="D322" s="13"/>
      <c r="E322" s="13"/>
      <c r="F322" s="13"/>
      <c r="G322" s="76"/>
      <c r="H322" s="132"/>
      <c r="I322" s="132"/>
      <c r="J322" s="132"/>
      <c r="K322" s="133"/>
      <c r="L322" s="133"/>
      <c r="M322" s="134"/>
      <c r="N322" s="135"/>
      <c r="O322" s="135"/>
      <c r="P322" s="135"/>
      <c r="Q322" s="135"/>
      <c r="R322" s="136"/>
      <c r="S322" s="147"/>
      <c r="T322" s="137"/>
      <c r="U322" s="137"/>
      <c r="V322" s="137"/>
      <c r="W322" s="137"/>
      <c r="X322" s="137"/>
      <c r="Y322" s="137"/>
      <c r="Z322" s="137"/>
      <c r="AA322" s="137"/>
      <c r="AB322" s="138"/>
    </row>
    <row r="323" spans="1:28" ht="15.75" x14ac:dyDescent="0.25">
      <c r="A323" s="18"/>
      <c r="B323" s="15"/>
      <c r="C323" s="13"/>
      <c r="D323" s="13"/>
      <c r="E323" s="13"/>
      <c r="F323" s="13"/>
      <c r="G323" s="76"/>
      <c r="H323" s="132"/>
      <c r="I323" s="132"/>
      <c r="J323" s="132"/>
      <c r="K323" s="133"/>
      <c r="L323" s="133"/>
      <c r="M323" s="134"/>
      <c r="N323" s="135"/>
      <c r="O323" s="135"/>
      <c r="P323" s="135"/>
      <c r="Q323" s="135"/>
      <c r="R323" s="136"/>
      <c r="S323" s="147"/>
      <c r="T323" s="137"/>
      <c r="U323" s="137"/>
      <c r="V323" s="137"/>
      <c r="W323" s="137"/>
      <c r="X323" s="137"/>
      <c r="Y323" s="137"/>
      <c r="Z323" s="137"/>
      <c r="AA323" s="137"/>
      <c r="AB323" s="138"/>
    </row>
    <row r="324" spans="1:28" ht="15.75" x14ac:dyDescent="0.25">
      <c r="A324" s="18"/>
      <c r="B324" s="15"/>
      <c r="C324" s="13"/>
      <c r="D324" s="13"/>
      <c r="E324" s="13"/>
      <c r="F324" s="13"/>
      <c r="G324" s="76"/>
      <c r="H324" s="132"/>
      <c r="I324" s="132"/>
      <c r="J324" s="132"/>
      <c r="K324" s="133"/>
      <c r="L324" s="133"/>
      <c r="M324" s="134"/>
      <c r="N324" s="135"/>
      <c r="O324" s="135"/>
      <c r="P324" s="135"/>
      <c r="Q324" s="135"/>
      <c r="R324" s="136"/>
      <c r="S324" s="147"/>
      <c r="T324" s="137"/>
      <c r="U324" s="137"/>
      <c r="V324" s="137"/>
      <c r="W324" s="137"/>
      <c r="X324" s="137"/>
      <c r="Y324" s="137"/>
      <c r="Z324" s="137"/>
      <c r="AA324" s="137"/>
      <c r="AB324" s="138"/>
    </row>
    <row r="325" spans="1:28" ht="15.75" x14ac:dyDescent="0.25">
      <c r="A325" s="18"/>
      <c r="B325" s="15"/>
      <c r="C325" s="13"/>
      <c r="D325" s="13"/>
      <c r="E325" s="13"/>
      <c r="F325" s="13"/>
      <c r="G325" s="76"/>
      <c r="H325" s="132"/>
      <c r="I325" s="132"/>
      <c r="J325" s="132"/>
      <c r="K325" s="133"/>
      <c r="L325" s="133"/>
      <c r="M325" s="134"/>
      <c r="N325" s="135"/>
      <c r="O325" s="135"/>
      <c r="P325" s="135"/>
      <c r="Q325" s="135"/>
      <c r="R325" s="136"/>
      <c r="S325" s="147"/>
      <c r="T325" s="137"/>
      <c r="U325" s="137"/>
      <c r="V325" s="137"/>
      <c r="W325" s="137"/>
      <c r="X325" s="137"/>
      <c r="Y325" s="137"/>
      <c r="Z325" s="137"/>
      <c r="AA325" s="137"/>
      <c r="AB325" s="138"/>
    </row>
    <row r="326" spans="1:28" ht="15.75" x14ac:dyDescent="0.25">
      <c r="A326" s="18"/>
      <c r="B326" s="15"/>
      <c r="C326" s="13"/>
      <c r="D326" s="13"/>
      <c r="E326" s="13"/>
      <c r="F326" s="13"/>
      <c r="G326" s="76"/>
      <c r="H326" s="132"/>
      <c r="I326" s="132"/>
      <c r="J326" s="132"/>
      <c r="K326" s="133"/>
      <c r="L326" s="133"/>
      <c r="M326" s="134"/>
      <c r="N326" s="135"/>
      <c r="O326" s="135"/>
      <c r="P326" s="135"/>
      <c r="Q326" s="135"/>
      <c r="R326" s="136"/>
      <c r="S326" s="147"/>
      <c r="T326" s="137"/>
      <c r="U326" s="137"/>
      <c r="V326" s="137"/>
      <c r="W326" s="137"/>
      <c r="X326" s="137"/>
      <c r="Y326" s="137"/>
      <c r="Z326" s="137"/>
      <c r="AA326" s="137"/>
      <c r="AB326" s="138"/>
    </row>
    <row r="327" spans="1:28" ht="15.75" x14ac:dyDescent="0.25">
      <c r="A327" s="18"/>
      <c r="B327" s="15"/>
      <c r="C327" s="13"/>
      <c r="D327" s="13"/>
      <c r="E327" s="13"/>
      <c r="F327" s="13"/>
      <c r="G327" s="76"/>
      <c r="H327" s="132"/>
      <c r="I327" s="132"/>
      <c r="J327" s="132"/>
      <c r="K327" s="133"/>
      <c r="L327" s="133"/>
      <c r="M327" s="134"/>
      <c r="N327" s="135"/>
      <c r="O327" s="135"/>
      <c r="P327" s="135"/>
      <c r="Q327" s="135"/>
      <c r="R327" s="136"/>
      <c r="S327" s="147"/>
      <c r="T327" s="137"/>
      <c r="U327" s="137"/>
      <c r="V327" s="137"/>
      <c r="W327" s="137"/>
      <c r="X327" s="137"/>
      <c r="Y327" s="137"/>
      <c r="Z327" s="137"/>
      <c r="AA327" s="137"/>
      <c r="AB327" s="138"/>
    </row>
    <row r="328" spans="1:28" ht="15.75" x14ac:dyDescent="0.25">
      <c r="A328" s="18"/>
      <c r="B328" s="15"/>
      <c r="C328" s="13"/>
      <c r="D328" s="13"/>
      <c r="E328" s="13"/>
      <c r="F328" s="13"/>
      <c r="G328" s="76"/>
      <c r="H328" s="132"/>
      <c r="I328" s="132"/>
      <c r="J328" s="132"/>
      <c r="K328" s="133"/>
      <c r="L328" s="133"/>
      <c r="M328" s="134"/>
      <c r="N328" s="135"/>
      <c r="O328" s="135"/>
      <c r="P328" s="135"/>
      <c r="Q328" s="135"/>
      <c r="R328" s="136"/>
      <c r="S328" s="147"/>
      <c r="T328" s="137"/>
      <c r="U328" s="137"/>
      <c r="V328" s="137"/>
      <c r="W328" s="137"/>
      <c r="X328" s="137"/>
      <c r="Y328" s="137"/>
      <c r="Z328" s="137"/>
      <c r="AA328" s="137"/>
      <c r="AB328" s="138"/>
    </row>
    <row r="329" spans="1:28" ht="15.75" x14ac:dyDescent="0.25">
      <c r="A329" s="18"/>
      <c r="B329" s="15"/>
      <c r="C329" s="13"/>
      <c r="D329" s="13"/>
      <c r="E329" s="13"/>
      <c r="F329" s="13"/>
      <c r="G329" s="76"/>
      <c r="H329" s="132"/>
      <c r="I329" s="132"/>
      <c r="J329" s="132"/>
      <c r="K329" s="133"/>
      <c r="L329" s="133"/>
      <c r="M329" s="134"/>
      <c r="N329" s="135"/>
      <c r="O329" s="135"/>
      <c r="P329" s="135"/>
      <c r="Q329" s="135"/>
      <c r="R329" s="136"/>
      <c r="S329" s="147"/>
      <c r="T329" s="137"/>
      <c r="U329" s="137"/>
      <c r="V329" s="137"/>
      <c r="W329" s="137"/>
      <c r="X329" s="137"/>
      <c r="Y329" s="137"/>
      <c r="Z329" s="137"/>
      <c r="AA329" s="137"/>
      <c r="AB329" s="138"/>
    </row>
    <row r="330" spans="1:28" ht="15.75" x14ac:dyDescent="0.25">
      <c r="A330" s="18"/>
      <c r="B330" s="15"/>
      <c r="C330" s="13"/>
      <c r="D330" s="13"/>
      <c r="E330" s="13"/>
      <c r="F330" s="13"/>
      <c r="G330" s="76"/>
      <c r="H330" s="132"/>
      <c r="I330" s="132"/>
      <c r="J330" s="132"/>
      <c r="K330" s="133"/>
      <c r="L330" s="133"/>
      <c r="M330" s="134"/>
      <c r="N330" s="135"/>
      <c r="O330" s="135"/>
      <c r="P330" s="135"/>
      <c r="Q330" s="135"/>
      <c r="R330" s="136"/>
      <c r="S330" s="147"/>
      <c r="T330" s="137"/>
      <c r="U330" s="137"/>
      <c r="V330" s="137"/>
      <c r="W330" s="137"/>
      <c r="X330" s="137"/>
      <c r="Y330" s="137"/>
      <c r="Z330" s="137"/>
      <c r="AA330" s="137"/>
      <c r="AB330" s="138"/>
    </row>
    <row r="331" spans="1:28" ht="15.75" x14ac:dyDescent="0.25">
      <c r="A331" s="18"/>
      <c r="B331" s="15"/>
      <c r="C331" s="13"/>
      <c r="D331" s="13"/>
      <c r="E331" s="13"/>
      <c r="F331" s="13"/>
      <c r="G331" s="76"/>
      <c r="H331" s="132"/>
      <c r="I331" s="132"/>
      <c r="J331" s="132"/>
      <c r="K331" s="133"/>
      <c r="L331" s="133"/>
      <c r="M331" s="134"/>
      <c r="N331" s="135"/>
      <c r="O331" s="135"/>
      <c r="P331" s="135"/>
      <c r="Q331" s="135"/>
      <c r="R331" s="136"/>
      <c r="S331" s="147"/>
      <c r="T331" s="137"/>
      <c r="U331" s="137"/>
      <c r="V331" s="137"/>
      <c r="W331" s="137"/>
      <c r="X331" s="137"/>
      <c r="Y331" s="137"/>
      <c r="Z331" s="137"/>
      <c r="AA331" s="137"/>
      <c r="AB331" s="138"/>
    </row>
    <row r="332" spans="1:28" ht="15.75" x14ac:dyDescent="0.25">
      <c r="A332" s="18"/>
      <c r="B332" s="15"/>
      <c r="C332" s="13"/>
      <c r="D332" s="13"/>
      <c r="E332" s="13"/>
      <c r="F332" s="13"/>
      <c r="G332" s="76"/>
      <c r="H332" s="132"/>
      <c r="I332" s="132"/>
      <c r="J332" s="132"/>
      <c r="K332" s="133"/>
      <c r="L332" s="133"/>
      <c r="M332" s="134"/>
      <c r="N332" s="135"/>
      <c r="O332" s="135"/>
      <c r="P332" s="135"/>
      <c r="Q332" s="135"/>
      <c r="R332" s="136"/>
      <c r="S332" s="147"/>
      <c r="T332" s="137"/>
      <c r="U332" s="137"/>
      <c r="V332" s="137"/>
      <c r="W332" s="137"/>
      <c r="X332" s="137"/>
      <c r="Y332" s="137"/>
      <c r="Z332" s="137"/>
      <c r="AA332" s="137"/>
      <c r="AB332" s="138"/>
    </row>
    <row r="333" spans="1:28" ht="15.75" x14ac:dyDescent="0.25">
      <c r="A333" s="18"/>
      <c r="B333" s="15"/>
      <c r="C333" s="13"/>
      <c r="D333" s="13"/>
      <c r="E333" s="13"/>
      <c r="F333" s="13"/>
      <c r="G333" s="76"/>
      <c r="H333" s="132"/>
      <c r="I333" s="132"/>
      <c r="J333" s="132"/>
      <c r="K333" s="133"/>
      <c r="L333" s="133"/>
      <c r="M333" s="134"/>
      <c r="N333" s="135"/>
      <c r="O333" s="135"/>
      <c r="P333" s="135"/>
      <c r="Q333" s="135"/>
      <c r="R333" s="136"/>
      <c r="S333" s="147"/>
      <c r="T333" s="137"/>
      <c r="U333" s="137"/>
      <c r="V333" s="137"/>
      <c r="W333" s="137"/>
      <c r="X333" s="137"/>
      <c r="Y333" s="137"/>
      <c r="Z333" s="137"/>
      <c r="AA333" s="137"/>
      <c r="AB333" s="138"/>
    </row>
    <row r="334" spans="1:28" ht="15.75" x14ac:dyDescent="0.25">
      <c r="A334" s="18"/>
      <c r="B334" s="15"/>
      <c r="C334" s="13"/>
      <c r="D334" s="13"/>
      <c r="E334" s="13"/>
      <c r="F334" s="13"/>
      <c r="G334" s="76"/>
      <c r="H334" s="132"/>
      <c r="I334" s="132"/>
      <c r="J334" s="132"/>
      <c r="K334" s="133"/>
      <c r="L334" s="133"/>
      <c r="M334" s="134"/>
      <c r="N334" s="135"/>
      <c r="O334" s="135"/>
      <c r="P334" s="135"/>
      <c r="Q334" s="135"/>
      <c r="R334" s="136"/>
      <c r="S334" s="147"/>
      <c r="T334" s="137"/>
      <c r="U334" s="137"/>
      <c r="V334" s="137"/>
      <c r="W334" s="137"/>
      <c r="X334" s="137"/>
      <c r="Y334" s="137"/>
      <c r="Z334" s="137"/>
      <c r="AA334" s="137"/>
      <c r="AB334" s="138"/>
    </row>
    <row r="335" spans="1:28" ht="15.75" x14ac:dyDescent="0.25">
      <c r="A335" s="18"/>
      <c r="B335" s="15"/>
      <c r="C335" s="13"/>
      <c r="D335" s="13"/>
      <c r="E335" s="13"/>
      <c r="F335" s="13"/>
      <c r="G335" s="76"/>
      <c r="H335" s="132"/>
      <c r="I335" s="132"/>
      <c r="J335" s="132"/>
      <c r="K335" s="133"/>
      <c r="L335" s="133"/>
      <c r="M335" s="134"/>
      <c r="N335" s="135"/>
      <c r="O335" s="135"/>
      <c r="P335" s="135"/>
      <c r="Q335" s="135"/>
      <c r="R335" s="136"/>
      <c r="S335" s="147"/>
      <c r="T335" s="137"/>
      <c r="U335" s="137"/>
      <c r="V335" s="137"/>
      <c r="W335" s="137"/>
      <c r="X335" s="137"/>
      <c r="Y335" s="137"/>
      <c r="Z335" s="137"/>
      <c r="AA335" s="137"/>
      <c r="AB335" s="138"/>
    </row>
    <row r="336" spans="1:28" ht="15.75" x14ac:dyDescent="0.25">
      <c r="A336" s="18"/>
      <c r="B336" s="15"/>
      <c r="C336" s="13"/>
      <c r="D336" s="13"/>
      <c r="E336" s="13"/>
      <c r="F336" s="13"/>
      <c r="G336" s="76"/>
      <c r="H336" s="132"/>
      <c r="I336" s="132"/>
      <c r="J336" s="132"/>
      <c r="K336" s="133"/>
      <c r="L336" s="133"/>
      <c r="M336" s="134"/>
      <c r="N336" s="135"/>
      <c r="O336" s="135"/>
      <c r="P336" s="135"/>
      <c r="Q336" s="135"/>
      <c r="R336" s="136"/>
      <c r="S336" s="147"/>
      <c r="T336" s="137"/>
      <c r="U336" s="137"/>
      <c r="V336" s="137"/>
      <c r="W336" s="137"/>
      <c r="X336" s="137"/>
      <c r="Y336" s="137"/>
      <c r="Z336" s="137"/>
      <c r="AA336" s="137"/>
      <c r="AB336" s="138"/>
    </row>
    <row r="337" spans="1:28" ht="15.75" x14ac:dyDescent="0.25">
      <c r="A337" s="18"/>
      <c r="B337" s="15"/>
      <c r="C337" s="13"/>
      <c r="D337" s="13"/>
      <c r="E337" s="13"/>
      <c r="F337" s="13"/>
      <c r="G337" s="76"/>
      <c r="H337" s="132"/>
      <c r="I337" s="132"/>
      <c r="J337" s="132"/>
      <c r="K337" s="133"/>
      <c r="L337" s="133"/>
      <c r="M337" s="134"/>
      <c r="N337" s="135"/>
      <c r="O337" s="135"/>
      <c r="P337" s="135"/>
      <c r="Q337" s="135"/>
      <c r="R337" s="136"/>
      <c r="S337" s="147"/>
      <c r="T337" s="137"/>
      <c r="U337" s="137"/>
      <c r="V337" s="137"/>
      <c r="W337" s="137"/>
      <c r="X337" s="137"/>
      <c r="Y337" s="137"/>
      <c r="Z337" s="137"/>
      <c r="AA337" s="137"/>
      <c r="AB337" s="138"/>
    </row>
    <row r="338" spans="1:28" ht="15.75" x14ac:dyDescent="0.25">
      <c r="A338" s="18"/>
      <c r="B338" s="15"/>
      <c r="C338" s="13"/>
      <c r="D338" s="13"/>
      <c r="E338" s="13"/>
      <c r="F338" s="13"/>
      <c r="G338" s="76"/>
      <c r="H338" s="132"/>
      <c r="I338" s="132"/>
      <c r="J338" s="132"/>
      <c r="K338" s="133"/>
      <c r="L338" s="133"/>
      <c r="M338" s="134"/>
      <c r="N338" s="135"/>
      <c r="O338" s="135"/>
      <c r="P338" s="135"/>
      <c r="Q338" s="135"/>
      <c r="R338" s="136"/>
      <c r="S338" s="147"/>
      <c r="T338" s="137"/>
      <c r="U338" s="137"/>
      <c r="V338" s="137"/>
      <c r="W338" s="137"/>
      <c r="X338" s="137"/>
      <c r="Y338" s="137"/>
      <c r="Z338" s="137"/>
      <c r="AA338" s="137"/>
      <c r="AB338" s="138"/>
    </row>
    <row r="339" spans="1:28" ht="15.75" x14ac:dyDescent="0.25">
      <c r="A339" s="18"/>
      <c r="B339" s="15"/>
      <c r="C339" s="13"/>
      <c r="D339" s="13"/>
      <c r="E339" s="13"/>
      <c r="F339" s="13"/>
      <c r="G339" s="76"/>
      <c r="H339" s="132"/>
      <c r="I339" s="132"/>
      <c r="J339" s="132"/>
      <c r="K339" s="133"/>
      <c r="L339" s="133"/>
      <c r="M339" s="134"/>
      <c r="N339" s="135"/>
      <c r="O339" s="135"/>
      <c r="P339" s="135"/>
      <c r="Q339" s="135"/>
      <c r="R339" s="136"/>
      <c r="S339" s="147"/>
      <c r="T339" s="137"/>
      <c r="U339" s="137"/>
      <c r="V339" s="137"/>
      <c r="W339" s="137"/>
      <c r="X339" s="137"/>
      <c r="Y339" s="137"/>
      <c r="Z339" s="137"/>
      <c r="AA339" s="137"/>
      <c r="AB339" s="138"/>
    </row>
    <row r="340" spans="1:28" ht="15.75" x14ac:dyDescent="0.25">
      <c r="A340" s="18"/>
      <c r="B340" s="15"/>
      <c r="C340" s="13"/>
      <c r="D340" s="13"/>
      <c r="E340" s="13"/>
      <c r="F340" s="13"/>
      <c r="G340" s="76"/>
      <c r="H340" s="132"/>
      <c r="I340" s="132"/>
      <c r="J340" s="132"/>
      <c r="K340" s="133"/>
      <c r="L340" s="133"/>
      <c r="M340" s="134"/>
      <c r="N340" s="135"/>
      <c r="O340" s="135"/>
      <c r="P340" s="135"/>
      <c r="Q340" s="135"/>
      <c r="R340" s="136"/>
      <c r="S340" s="147"/>
      <c r="T340" s="137"/>
      <c r="U340" s="137"/>
      <c r="V340" s="137"/>
      <c r="W340" s="137"/>
      <c r="X340" s="137"/>
      <c r="Y340" s="137"/>
      <c r="Z340" s="137"/>
      <c r="AA340" s="137"/>
      <c r="AB340" s="138"/>
    </row>
    <row r="341" spans="1:28" ht="15.75" x14ac:dyDescent="0.25">
      <c r="A341" s="18"/>
      <c r="B341" s="15"/>
      <c r="C341" s="13"/>
      <c r="D341" s="13"/>
      <c r="E341" s="13"/>
      <c r="F341" s="13"/>
      <c r="G341" s="76"/>
      <c r="H341" s="132"/>
      <c r="I341" s="132"/>
      <c r="J341" s="132"/>
      <c r="K341" s="133"/>
      <c r="L341" s="133"/>
      <c r="M341" s="134"/>
      <c r="N341" s="135"/>
      <c r="O341" s="135"/>
      <c r="P341" s="135"/>
      <c r="Q341" s="135"/>
      <c r="R341" s="136"/>
      <c r="S341" s="147"/>
      <c r="T341" s="137"/>
      <c r="U341" s="137"/>
      <c r="V341" s="137"/>
      <c r="W341" s="137"/>
      <c r="X341" s="137"/>
      <c r="Y341" s="137"/>
      <c r="Z341" s="137"/>
      <c r="AA341" s="137"/>
      <c r="AB341" s="138"/>
    </row>
    <row r="342" spans="1:28" ht="15.75" x14ac:dyDescent="0.25">
      <c r="A342" s="18"/>
      <c r="B342" s="15"/>
      <c r="C342" s="13"/>
      <c r="D342" s="13"/>
      <c r="E342" s="13"/>
      <c r="F342" s="13"/>
      <c r="G342" s="76"/>
      <c r="H342" s="132"/>
      <c r="I342" s="132"/>
      <c r="J342" s="132"/>
      <c r="K342" s="133"/>
      <c r="L342" s="133"/>
      <c r="M342" s="134"/>
      <c r="N342" s="135"/>
      <c r="O342" s="135"/>
      <c r="P342" s="135"/>
      <c r="Q342" s="135"/>
      <c r="R342" s="136"/>
      <c r="S342" s="147"/>
      <c r="T342" s="137"/>
      <c r="U342" s="137"/>
      <c r="V342" s="137"/>
      <c r="W342" s="137"/>
      <c r="X342" s="137"/>
      <c r="Y342" s="137"/>
      <c r="Z342" s="137"/>
      <c r="AA342" s="137"/>
      <c r="AB342" s="138"/>
    </row>
    <row r="343" spans="1:28" ht="15.75" x14ac:dyDescent="0.25">
      <c r="A343" s="18"/>
      <c r="B343" s="15"/>
      <c r="C343" s="13"/>
      <c r="D343" s="13"/>
      <c r="E343" s="13"/>
      <c r="F343" s="13"/>
      <c r="G343" s="76"/>
      <c r="H343" s="132"/>
      <c r="I343" s="132"/>
      <c r="J343" s="132"/>
      <c r="K343" s="133"/>
      <c r="L343" s="133"/>
      <c r="M343" s="134"/>
      <c r="N343" s="135"/>
      <c r="O343" s="135"/>
      <c r="P343" s="135"/>
      <c r="Q343" s="135"/>
      <c r="R343" s="136"/>
      <c r="S343" s="147"/>
      <c r="T343" s="137"/>
      <c r="U343" s="137"/>
      <c r="V343" s="137"/>
      <c r="W343" s="137"/>
      <c r="X343" s="137"/>
      <c r="Y343" s="137"/>
      <c r="Z343" s="137"/>
      <c r="AA343" s="137"/>
      <c r="AB343" s="138"/>
    </row>
    <row r="344" spans="1:28" ht="15.75" x14ac:dyDescent="0.25">
      <c r="A344" s="18"/>
      <c r="B344" s="15"/>
      <c r="C344" s="13"/>
      <c r="D344" s="13"/>
      <c r="E344" s="13"/>
      <c r="F344" s="13"/>
      <c r="G344" s="76"/>
      <c r="H344" s="132"/>
      <c r="I344" s="132"/>
      <c r="J344" s="132"/>
      <c r="K344" s="133"/>
      <c r="L344" s="133"/>
      <c r="M344" s="134"/>
      <c r="N344" s="135"/>
      <c r="O344" s="135"/>
      <c r="P344" s="135"/>
      <c r="Q344" s="135"/>
      <c r="R344" s="136"/>
      <c r="S344" s="147"/>
      <c r="T344" s="137"/>
      <c r="U344" s="137"/>
      <c r="V344" s="137"/>
      <c r="W344" s="137"/>
      <c r="X344" s="137"/>
      <c r="Y344" s="137"/>
      <c r="Z344" s="137"/>
      <c r="AA344" s="137"/>
      <c r="AB344" s="138"/>
    </row>
    <row r="345" spans="1:28" ht="15.75" x14ac:dyDescent="0.25">
      <c r="A345" s="18"/>
      <c r="B345" s="15"/>
      <c r="C345" s="13"/>
      <c r="D345" s="13"/>
      <c r="E345" s="13"/>
      <c r="F345" s="13"/>
      <c r="G345" s="76"/>
      <c r="H345" s="132"/>
      <c r="I345" s="132"/>
      <c r="J345" s="132"/>
      <c r="K345" s="133"/>
      <c r="L345" s="133"/>
      <c r="M345" s="134"/>
      <c r="N345" s="135"/>
      <c r="O345" s="135"/>
      <c r="P345" s="135"/>
      <c r="Q345" s="135"/>
      <c r="R345" s="136"/>
      <c r="S345" s="147"/>
      <c r="T345" s="137"/>
      <c r="U345" s="137"/>
      <c r="V345" s="137"/>
      <c r="W345" s="137"/>
      <c r="X345" s="137"/>
      <c r="Y345" s="137"/>
      <c r="Z345" s="137"/>
      <c r="AA345" s="137"/>
      <c r="AB345" s="138"/>
    </row>
    <row r="346" spans="1:28" ht="15.75" x14ac:dyDescent="0.25">
      <c r="A346" s="18"/>
      <c r="B346" s="15"/>
      <c r="C346" s="13"/>
      <c r="D346" s="13"/>
      <c r="E346" s="13"/>
      <c r="F346" s="13"/>
      <c r="G346" s="76"/>
      <c r="H346" s="132"/>
      <c r="I346" s="132"/>
      <c r="J346" s="132"/>
      <c r="K346" s="133"/>
      <c r="L346" s="133"/>
      <c r="M346" s="134"/>
      <c r="N346" s="135"/>
      <c r="O346" s="135"/>
      <c r="P346" s="135"/>
      <c r="Q346" s="135"/>
      <c r="R346" s="136"/>
      <c r="S346" s="147"/>
      <c r="T346" s="137"/>
      <c r="U346" s="137"/>
      <c r="V346" s="137"/>
      <c r="W346" s="137"/>
      <c r="X346" s="137"/>
      <c r="Y346" s="137"/>
      <c r="Z346" s="137"/>
      <c r="AA346" s="137"/>
      <c r="AB346" s="138"/>
    </row>
    <row r="347" spans="1:28" ht="15.75" x14ac:dyDescent="0.25">
      <c r="A347" s="18"/>
      <c r="B347" s="15"/>
      <c r="C347" s="13"/>
      <c r="D347" s="13"/>
      <c r="E347" s="13"/>
      <c r="F347" s="13"/>
      <c r="G347" s="76"/>
      <c r="H347" s="132"/>
      <c r="I347" s="132"/>
      <c r="J347" s="132"/>
      <c r="K347" s="133"/>
      <c r="L347" s="133"/>
      <c r="M347" s="134"/>
      <c r="N347" s="135"/>
      <c r="O347" s="135"/>
      <c r="P347" s="135"/>
      <c r="Q347" s="135"/>
      <c r="R347" s="136"/>
      <c r="S347" s="147"/>
      <c r="T347" s="137"/>
      <c r="U347" s="137"/>
      <c r="V347" s="137"/>
      <c r="W347" s="137"/>
      <c r="X347" s="137"/>
      <c r="Y347" s="137"/>
      <c r="Z347" s="137"/>
      <c r="AA347" s="137"/>
      <c r="AB347" s="138"/>
    </row>
    <row r="348" spans="1:28" ht="15.75" x14ac:dyDescent="0.25">
      <c r="A348" s="18"/>
      <c r="B348" s="15"/>
      <c r="C348" s="13"/>
      <c r="D348" s="13"/>
      <c r="E348" s="13"/>
      <c r="F348" s="13"/>
      <c r="G348" s="76"/>
      <c r="H348" s="132"/>
      <c r="I348" s="132"/>
      <c r="J348" s="132"/>
      <c r="K348" s="133"/>
      <c r="L348" s="133"/>
      <c r="M348" s="134"/>
      <c r="N348" s="135"/>
      <c r="O348" s="135"/>
      <c r="P348" s="135"/>
      <c r="Q348" s="135"/>
      <c r="R348" s="136"/>
      <c r="S348" s="147"/>
      <c r="T348" s="137"/>
      <c r="U348" s="137"/>
      <c r="V348" s="137"/>
      <c r="W348" s="137"/>
      <c r="X348" s="137"/>
      <c r="Y348" s="137"/>
      <c r="Z348" s="137"/>
      <c r="AA348" s="137"/>
      <c r="AB348" s="138"/>
    </row>
    <row r="349" spans="1:28" ht="15.75" x14ac:dyDescent="0.25">
      <c r="A349" s="18"/>
      <c r="B349" s="15"/>
      <c r="C349" s="13"/>
      <c r="D349" s="13"/>
      <c r="E349" s="13"/>
      <c r="F349" s="13"/>
      <c r="G349" s="76"/>
      <c r="H349" s="132"/>
      <c r="I349" s="132"/>
      <c r="J349" s="132"/>
      <c r="K349" s="133"/>
      <c r="L349" s="133"/>
      <c r="M349" s="134"/>
      <c r="N349" s="135"/>
      <c r="O349" s="135"/>
      <c r="P349" s="135"/>
      <c r="Q349" s="135"/>
      <c r="R349" s="136"/>
      <c r="S349" s="147"/>
      <c r="T349" s="137"/>
      <c r="U349" s="137"/>
      <c r="V349" s="137"/>
      <c r="W349" s="137"/>
      <c r="X349" s="137"/>
      <c r="Y349" s="137"/>
      <c r="Z349" s="137"/>
      <c r="AA349" s="137"/>
      <c r="AB349" s="138"/>
    </row>
    <row r="350" spans="1:28" ht="15.75" x14ac:dyDescent="0.25">
      <c r="A350" s="18"/>
      <c r="B350" s="15"/>
      <c r="C350" s="13"/>
      <c r="D350" s="13"/>
      <c r="E350" s="13"/>
      <c r="F350" s="13"/>
      <c r="G350" s="76"/>
      <c r="H350" s="132"/>
      <c r="I350" s="132"/>
      <c r="J350" s="132"/>
      <c r="K350" s="133"/>
      <c r="L350" s="133"/>
      <c r="M350" s="134"/>
      <c r="N350" s="135"/>
      <c r="O350" s="135"/>
      <c r="P350" s="135"/>
      <c r="Q350" s="135"/>
      <c r="R350" s="136"/>
      <c r="S350" s="147"/>
      <c r="T350" s="137"/>
      <c r="U350" s="137"/>
      <c r="V350" s="137"/>
      <c r="W350" s="137"/>
      <c r="X350" s="137"/>
      <c r="Y350" s="137"/>
      <c r="Z350" s="137"/>
      <c r="AA350" s="137"/>
      <c r="AB350" s="138"/>
    </row>
    <row r="351" spans="1:28" ht="15.75" x14ac:dyDescent="0.25">
      <c r="A351" s="18"/>
      <c r="B351" s="15"/>
      <c r="C351" s="13"/>
      <c r="D351" s="13"/>
      <c r="E351" s="13"/>
      <c r="F351" s="13"/>
      <c r="G351" s="76"/>
      <c r="H351" s="132"/>
      <c r="I351" s="132"/>
      <c r="J351" s="132"/>
      <c r="K351" s="133"/>
      <c r="L351" s="133"/>
      <c r="M351" s="134"/>
      <c r="N351" s="135"/>
      <c r="O351" s="135"/>
      <c r="P351" s="135"/>
      <c r="Q351" s="135"/>
      <c r="R351" s="136"/>
      <c r="S351" s="147"/>
      <c r="T351" s="137"/>
      <c r="U351" s="137"/>
      <c r="V351" s="137"/>
      <c r="W351" s="137"/>
      <c r="X351" s="137"/>
      <c r="Y351" s="137"/>
      <c r="Z351" s="137"/>
      <c r="AA351" s="137"/>
      <c r="AB351" s="138"/>
    </row>
    <row r="352" spans="1:28" ht="15.75" x14ac:dyDescent="0.25">
      <c r="A352" s="18"/>
      <c r="B352" s="15"/>
      <c r="C352" s="13"/>
      <c r="D352" s="13"/>
      <c r="E352" s="13"/>
      <c r="F352" s="13"/>
      <c r="G352" s="76"/>
      <c r="H352" s="132"/>
      <c r="I352" s="132"/>
      <c r="J352" s="132"/>
      <c r="K352" s="133"/>
      <c r="L352" s="133"/>
      <c r="M352" s="134"/>
      <c r="N352" s="135"/>
      <c r="O352" s="135"/>
      <c r="P352" s="135"/>
      <c r="Q352" s="135"/>
      <c r="R352" s="136"/>
      <c r="S352" s="147"/>
      <c r="T352" s="137"/>
      <c r="U352" s="137"/>
      <c r="V352" s="137"/>
      <c r="W352" s="137"/>
      <c r="X352" s="137"/>
      <c r="Y352" s="137"/>
      <c r="Z352" s="137"/>
      <c r="AA352" s="137"/>
      <c r="AB352" s="138"/>
    </row>
    <row r="353" spans="1:28" ht="15.75" x14ac:dyDescent="0.25">
      <c r="A353" s="18"/>
      <c r="B353" s="15"/>
      <c r="C353" s="13"/>
      <c r="D353" s="13"/>
      <c r="E353" s="13"/>
      <c r="F353" s="13"/>
      <c r="G353" s="76"/>
      <c r="H353" s="132"/>
      <c r="I353" s="132"/>
      <c r="J353" s="132"/>
      <c r="K353" s="133"/>
      <c r="L353" s="133"/>
      <c r="M353" s="134"/>
      <c r="N353" s="135"/>
      <c r="O353" s="135"/>
      <c r="P353" s="135"/>
      <c r="Q353" s="135"/>
      <c r="R353" s="136"/>
      <c r="S353" s="147"/>
      <c r="T353" s="137"/>
      <c r="U353" s="137"/>
      <c r="V353" s="137"/>
      <c r="W353" s="137"/>
      <c r="X353" s="137"/>
      <c r="Y353" s="137"/>
      <c r="Z353" s="137"/>
      <c r="AA353" s="137"/>
      <c r="AB353" s="138"/>
    </row>
    <row r="354" spans="1:28" ht="15.75" x14ac:dyDescent="0.25">
      <c r="A354" s="18"/>
      <c r="B354" s="15"/>
      <c r="C354" s="13"/>
      <c r="D354" s="13"/>
      <c r="E354" s="13"/>
      <c r="F354" s="13"/>
      <c r="G354" s="76"/>
      <c r="H354" s="132"/>
      <c r="I354" s="132"/>
      <c r="J354" s="132"/>
      <c r="K354" s="133"/>
      <c r="L354" s="133"/>
      <c r="M354" s="134"/>
      <c r="N354" s="135"/>
      <c r="O354" s="135"/>
      <c r="P354" s="135"/>
      <c r="Q354" s="135"/>
      <c r="R354" s="136"/>
      <c r="S354" s="147"/>
      <c r="T354" s="137"/>
      <c r="U354" s="137"/>
      <c r="V354" s="137"/>
      <c r="W354" s="137"/>
      <c r="X354" s="137"/>
      <c r="Y354" s="137"/>
      <c r="Z354" s="137"/>
      <c r="AA354" s="137"/>
      <c r="AB354" s="138"/>
    </row>
    <row r="355" spans="1:28" ht="15.75" x14ac:dyDescent="0.25">
      <c r="A355" s="18"/>
      <c r="B355" s="15"/>
      <c r="C355" s="13"/>
      <c r="D355" s="13"/>
      <c r="E355" s="13"/>
      <c r="F355" s="13"/>
      <c r="G355" s="76"/>
      <c r="H355" s="132"/>
      <c r="I355" s="132"/>
      <c r="J355" s="132"/>
      <c r="K355" s="133"/>
      <c r="L355" s="133"/>
      <c r="M355" s="134"/>
      <c r="N355" s="135"/>
      <c r="O355" s="135"/>
      <c r="P355" s="135"/>
      <c r="Q355" s="135"/>
      <c r="R355" s="136"/>
      <c r="S355" s="147"/>
      <c r="T355" s="137"/>
      <c r="U355" s="137"/>
      <c r="V355" s="137"/>
      <c r="W355" s="137"/>
      <c r="X355" s="137"/>
      <c r="Y355" s="137"/>
      <c r="Z355" s="137"/>
      <c r="AA355" s="137"/>
      <c r="AB355" s="138"/>
    </row>
    <row r="356" spans="1:28" ht="15.75" x14ac:dyDescent="0.25">
      <c r="A356" s="18"/>
      <c r="B356" s="15"/>
      <c r="C356" s="13"/>
      <c r="D356" s="13"/>
      <c r="E356" s="13"/>
      <c r="F356" s="13"/>
      <c r="G356" s="76"/>
      <c r="H356" s="132"/>
      <c r="I356" s="132"/>
      <c r="J356" s="132"/>
      <c r="K356" s="133"/>
      <c r="L356" s="133"/>
      <c r="M356" s="134"/>
      <c r="N356" s="135"/>
      <c r="O356" s="135"/>
      <c r="P356" s="135"/>
      <c r="Q356" s="135"/>
      <c r="R356" s="136"/>
      <c r="S356" s="147"/>
      <c r="T356" s="137"/>
      <c r="U356" s="137"/>
      <c r="V356" s="137"/>
      <c r="W356" s="137"/>
      <c r="X356" s="137"/>
      <c r="Y356" s="137"/>
      <c r="Z356" s="137"/>
      <c r="AA356" s="137"/>
      <c r="AB356" s="138"/>
    </row>
    <row r="357" spans="1:28" ht="15.75" x14ac:dyDescent="0.25">
      <c r="A357" s="18"/>
      <c r="B357" s="15"/>
      <c r="C357" s="13"/>
      <c r="D357" s="13"/>
      <c r="E357" s="13"/>
      <c r="F357" s="13"/>
      <c r="G357" s="76"/>
      <c r="H357" s="132"/>
      <c r="I357" s="132"/>
      <c r="J357" s="132"/>
      <c r="K357" s="133"/>
      <c r="L357" s="133"/>
      <c r="M357" s="134"/>
      <c r="N357" s="135"/>
      <c r="O357" s="135"/>
      <c r="P357" s="135"/>
      <c r="Q357" s="135"/>
      <c r="R357" s="136"/>
      <c r="S357" s="147"/>
      <c r="T357" s="137"/>
      <c r="U357" s="137"/>
      <c r="V357" s="137"/>
      <c r="W357" s="137"/>
      <c r="X357" s="137"/>
      <c r="Y357" s="137"/>
      <c r="Z357" s="137"/>
      <c r="AA357" s="137"/>
      <c r="AB357" s="138"/>
    </row>
    <row r="358" spans="1:28" ht="15.75" x14ac:dyDescent="0.25">
      <c r="A358" s="18"/>
      <c r="B358" s="15"/>
      <c r="C358" s="13"/>
      <c r="D358" s="13"/>
      <c r="E358" s="13"/>
      <c r="F358" s="13"/>
      <c r="G358" s="76"/>
      <c r="H358" s="132"/>
      <c r="I358" s="132"/>
      <c r="J358" s="132"/>
      <c r="K358" s="133"/>
      <c r="L358" s="133"/>
      <c r="M358" s="134"/>
      <c r="N358" s="135"/>
      <c r="O358" s="135"/>
      <c r="P358" s="135"/>
      <c r="Q358" s="135"/>
      <c r="R358" s="136"/>
      <c r="S358" s="147"/>
      <c r="T358" s="137"/>
      <c r="U358" s="137"/>
      <c r="V358" s="137"/>
      <c r="W358" s="137"/>
      <c r="X358" s="137"/>
      <c r="Y358" s="137"/>
      <c r="Z358" s="137"/>
      <c r="AA358" s="137"/>
      <c r="AB358" s="138"/>
    </row>
  </sheetData>
  <mergeCells count="164">
    <mergeCell ref="H7:J7"/>
    <mergeCell ref="R6:AA6"/>
    <mergeCell ref="A4:O4"/>
    <mergeCell ref="A1:O1"/>
    <mergeCell ref="C2:F2"/>
    <mergeCell ref="C6:M6"/>
    <mergeCell ref="N6:Q6"/>
    <mergeCell ref="L10:L16"/>
    <mergeCell ref="K10:K16"/>
    <mergeCell ref="J10:J16"/>
    <mergeCell ref="I10:I16"/>
    <mergeCell ref="H10:H16"/>
    <mergeCell ref="G10:G16"/>
    <mergeCell ref="F10:F16"/>
    <mergeCell ref="E10:E16"/>
    <mergeCell ref="D10:D16"/>
    <mergeCell ref="AA10:AA16"/>
    <mergeCell ref="Z24:Z30"/>
    <mergeCell ref="O24:O30"/>
    <mergeCell ref="P24:P30"/>
    <mergeCell ref="Q24:Q30"/>
    <mergeCell ref="T24:T30"/>
    <mergeCell ref="U24:U30"/>
    <mergeCell ref="R9:S9"/>
    <mergeCell ref="N10:N16"/>
    <mergeCell ref="M10:M16"/>
    <mergeCell ref="Z10:Z16"/>
    <mergeCell ref="O10:O16"/>
    <mergeCell ref="O17:O23"/>
    <mergeCell ref="AB10:AB16"/>
    <mergeCell ref="P17:P23"/>
    <mergeCell ref="Q17:Q23"/>
    <mergeCell ref="T17:T23"/>
    <mergeCell ref="U17:U23"/>
    <mergeCell ref="V17:V23"/>
    <mergeCell ref="W17:W23"/>
    <mergeCell ref="X17:X23"/>
    <mergeCell ref="Y17:Y23"/>
    <mergeCell ref="Z17:Z23"/>
    <mergeCell ref="T10:T16"/>
    <mergeCell ref="U10:U16"/>
    <mergeCell ref="Q10:Q16"/>
    <mergeCell ref="P10:P16"/>
    <mergeCell ref="V10:V16"/>
    <mergeCell ref="W10:W16"/>
    <mergeCell ref="X10:X16"/>
    <mergeCell ref="Y10:Y16"/>
    <mergeCell ref="AA17:AA23"/>
    <mergeCell ref="AB17:AB23"/>
    <mergeCell ref="I17:I23"/>
    <mergeCell ref="J17:J23"/>
    <mergeCell ref="A17:A23"/>
    <mergeCell ref="B17:B23"/>
    <mergeCell ref="C17:C23"/>
    <mergeCell ref="D17:D23"/>
    <mergeCell ref="E17:E23"/>
    <mergeCell ref="C10:C16"/>
    <mergeCell ref="B10:B16"/>
    <mergeCell ref="A10:A16"/>
    <mergeCell ref="F17:F23"/>
    <mergeCell ref="G17:G23"/>
    <mergeCell ref="H17:H23"/>
    <mergeCell ref="A24:A30"/>
    <mergeCell ref="B24:B30"/>
    <mergeCell ref="C24:C30"/>
    <mergeCell ref="D24:D30"/>
    <mergeCell ref="E24:E30"/>
    <mergeCell ref="F24:F30"/>
    <mergeCell ref="G24:G30"/>
    <mergeCell ref="H24:H30"/>
    <mergeCell ref="I24:I30"/>
    <mergeCell ref="J24:J30"/>
    <mergeCell ref="K24:K30"/>
    <mergeCell ref="L24:L30"/>
    <mergeCell ref="M24:M30"/>
    <mergeCell ref="N24:N30"/>
    <mergeCell ref="K17:K23"/>
    <mergeCell ref="L17:L23"/>
    <mergeCell ref="M17:M23"/>
    <mergeCell ref="N17:N23"/>
    <mergeCell ref="P31:P37"/>
    <mergeCell ref="Q31:Q37"/>
    <mergeCell ref="T31:T37"/>
    <mergeCell ref="U31:U37"/>
    <mergeCell ref="AA24:AA30"/>
    <mergeCell ref="AB24:AB30"/>
    <mergeCell ref="A31:A37"/>
    <mergeCell ref="B31:B37"/>
    <mergeCell ref="C31:C37"/>
    <mergeCell ref="D31:D37"/>
    <mergeCell ref="E31:E37"/>
    <mergeCell ref="F31:F37"/>
    <mergeCell ref="G31:G37"/>
    <mergeCell ref="H31:H37"/>
    <mergeCell ref="I31:I37"/>
    <mergeCell ref="J31:J37"/>
    <mergeCell ref="K31:K37"/>
    <mergeCell ref="L31:L37"/>
    <mergeCell ref="M31:M37"/>
    <mergeCell ref="N31:N37"/>
    <mergeCell ref="V24:V30"/>
    <mergeCell ref="W24:W30"/>
    <mergeCell ref="X24:X30"/>
    <mergeCell ref="Y24:Y30"/>
    <mergeCell ref="T38:T44"/>
    <mergeCell ref="U38:U44"/>
    <mergeCell ref="AA31:AA37"/>
    <mergeCell ref="AB31:AB37"/>
    <mergeCell ref="A38:A44"/>
    <mergeCell ref="B38:B44"/>
    <mergeCell ref="C38:C44"/>
    <mergeCell ref="D38:D44"/>
    <mergeCell ref="E38:E44"/>
    <mergeCell ref="F38:F44"/>
    <mergeCell ref="G38:G44"/>
    <mergeCell ref="H38:H44"/>
    <mergeCell ref="I38:I44"/>
    <mergeCell ref="J38:J44"/>
    <mergeCell ref="K38:K44"/>
    <mergeCell ref="L38:L44"/>
    <mergeCell ref="M38:M44"/>
    <mergeCell ref="N38:N44"/>
    <mergeCell ref="V31:V37"/>
    <mergeCell ref="W31:W37"/>
    <mergeCell ref="X31:X37"/>
    <mergeCell ref="Y31:Y37"/>
    <mergeCell ref="Z31:Z37"/>
    <mergeCell ref="O31:O37"/>
    <mergeCell ref="AA38:AA44"/>
    <mergeCell ref="AB38:AB44"/>
    <mergeCell ref="A45:A51"/>
    <mergeCell ref="B45:B51"/>
    <mergeCell ref="C45:C51"/>
    <mergeCell ref="D45:D51"/>
    <mergeCell ref="E45:E51"/>
    <mergeCell ref="F45:F51"/>
    <mergeCell ref="G45:G51"/>
    <mergeCell ref="H45:H51"/>
    <mergeCell ref="I45:I51"/>
    <mergeCell ref="J45:J51"/>
    <mergeCell ref="K45:K51"/>
    <mergeCell ref="L45:L51"/>
    <mergeCell ref="M45:M51"/>
    <mergeCell ref="N45:N51"/>
    <mergeCell ref="V38:V44"/>
    <mergeCell ref="W38:W44"/>
    <mergeCell ref="X38:X44"/>
    <mergeCell ref="Y38:Y44"/>
    <mergeCell ref="Z38:Z44"/>
    <mergeCell ref="O38:O44"/>
    <mergeCell ref="P38:P44"/>
    <mergeCell ref="Q38:Q44"/>
    <mergeCell ref="AA45:AA51"/>
    <mergeCell ref="AB45:AB51"/>
    <mergeCell ref="V45:V51"/>
    <mergeCell ref="W45:W51"/>
    <mergeCell ref="X45:X51"/>
    <mergeCell ref="Y45:Y51"/>
    <mergeCell ref="Z45:Z51"/>
    <mergeCell ref="O45:O51"/>
    <mergeCell ref="P45:P51"/>
    <mergeCell ref="Q45:Q51"/>
    <mergeCell ref="T45:T51"/>
    <mergeCell ref="U45:U51"/>
  </mergeCells>
  <phoneticPr fontId="24" type="noConversion"/>
  <conditionalFormatting sqref="B10 B17 B24 B31 B38 B45 B52:B358">
    <cfRule type="cellIs" dxfId="2" priority="1" operator="equal">
      <formula>0</formula>
    </cfRule>
  </conditionalFormatting>
  <dataValidations count="4">
    <dataValidation type="list" allowBlank="1" showInputMessage="1" showErrorMessage="1" sqref="N10 N17 N24 N31 N38 N45" xr:uid="{E2C2E7D7-276F-4A3A-9CE7-B63AE639DA57}">
      <formula1>$AP$10:$AP$14</formula1>
    </dataValidation>
    <dataValidation type="list" allowBlank="1" showInputMessage="1" showErrorMessage="1" sqref="O10:P10 T10:Z10 T17:Z17 O17:P17 O24:P24 T24:Z24 T31:Z31 O31:P31 O38:P38 T38:Z38 T52:Z358 O45:P45 T45:Z45" xr:uid="{E86FE64B-3647-45A7-B044-B78EA057F199}">
      <formula1>$AQ$10:$AQ$11</formula1>
    </dataValidation>
    <dataValidation type="list" allowBlank="1" showInputMessage="1" showErrorMessage="1" sqref="R353:S358 Q10 Q17 Q24 Q31 Q38 Q45" xr:uid="{1FB590D4-13AD-4639-8559-49EFB243D9FC}">
      <formula1>$AR$10:$AR$13</formula1>
    </dataValidation>
    <dataValidation type="list" allowBlank="1" showInputMessage="1" showErrorMessage="1" sqref="AA10 AA17 AA24 AA31 AA38 AA52:AA358 AA45" xr:uid="{E832AD63-0813-4B92-A839-D8D5A9FF5647}">
      <formula1>$AS$10:$AS$14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7" r:id="rId4" name="Check Box 5">
              <controlPr defaultSize="0" autoFill="0" autoLine="0" autoPict="0">
                <anchor moveWithCells="1">
                  <from>
                    <xdr:col>18</xdr:col>
                    <xdr:colOff>28575</xdr:colOff>
                    <xdr:row>8</xdr:row>
                    <xdr:rowOff>828675</xdr:rowOff>
                  </from>
                  <to>
                    <xdr:col>19</xdr:col>
                    <xdr:colOff>66675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5" name="Check Box 22">
              <controlPr defaultSize="0" autoFill="0" autoLine="0" autoPict="0">
                <anchor moveWithCells="1">
                  <from>
                    <xdr:col>18</xdr:col>
                    <xdr:colOff>28575</xdr:colOff>
                    <xdr:row>9</xdr:row>
                    <xdr:rowOff>257175</xdr:rowOff>
                  </from>
                  <to>
                    <xdr:col>19</xdr:col>
                    <xdr:colOff>66675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6" name="Check Box 23">
              <controlPr defaultSize="0" autoFill="0" autoLine="0" autoPict="0">
                <anchor moveWithCells="1">
                  <from>
                    <xdr:col>18</xdr:col>
                    <xdr:colOff>38100</xdr:colOff>
                    <xdr:row>10</xdr:row>
                    <xdr:rowOff>257175</xdr:rowOff>
                  </from>
                  <to>
                    <xdr:col>19</xdr:col>
                    <xdr:colOff>66675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7" name="Check Box 24">
              <controlPr defaultSize="0" autoFill="0" autoLine="0" autoPict="0">
                <anchor moveWithCells="1">
                  <from>
                    <xdr:col>18</xdr:col>
                    <xdr:colOff>28575</xdr:colOff>
                    <xdr:row>13</xdr:row>
                    <xdr:rowOff>9525</xdr:rowOff>
                  </from>
                  <to>
                    <xdr:col>19</xdr:col>
                    <xdr:colOff>66675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8" name="Check Box 25">
              <controlPr defaultSize="0" autoFill="0" autoLine="0" autoPict="0">
                <anchor moveWithCells="1">
                  <from>
                    <xdr:col>18</xdr:col>
                    <xdr:colOff>38100</xdr:colOff>
                    <xdr:row>12</xdr:row>
                    <xdr:rowOff>66675</xdr:rowOff>
                  </from>
                  <to>
                    <xdr:col>19</xdr:col>
                    <xdr:colOff>66675</xdr:colOff>
                    <xdr:row>12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9" name="Check Box 26">
              <controlPr defaultSize="0" autoFill="0" autoLine="0" autoPict="0">
                <anchor moveWithCells="1">
                  <from>
                    <xdr:col>18</xdr:col>
                    <xdr:colOff>28575</xdr:colOff>
                    <xdr:row>13</xdr:row>
                    <xdr:rowOff>828675</xdr:rowOff>
                  </from>
                  <to>
                    <xdr:col>19</xdr:col>
                    <xdr:colOff>66675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9" r:id="rId10" name="Check Box 27">
              <controlPr defaultSize="0" autoFill="0" autoLine="0" autoPict="0">
                <anchor moveWithCells="1">
                  <from>
                    <xdr:col>18</xdr:col>
                    <xdr:colOff>28575</xdr:colOff>
                    <xdr:row>14</xdr:row>
                    <xdr:rowOff>828675</xdr:rowOff>
                  </from>
                  <to>
                    <xdr:col>19</xdr:col>
                    <xdr:colOff>66675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0" r:id="rId11" name="Check Box 28">
              <controlPr defaultSize="0" autoFill="0" autoLine="0" autoPict="0">
                <anchor moveWithCells="1">
                  <from>
                    <xdr:col>18</xdr:col>
                    <xdr:colOff>28575</xdr:colOff>
                    <xdr:row>16</xdr:row>
                    <xdr:rowOff>257175</xdr:rowOff>
                  </from>
                  <to>
                    <xdr:col>19</xdr:col>
                    <xdr:colOff>66675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12" name="Check Box 29">
              <controlPr defaultSize="0" autoFill="0" autoLine="0" autoPict="0">
                <anchor moveWithCells="1">
                  <from>
                    <xdr:col>18</xdr:col>
                    <xdr:colOff>38100</xdr:colOff>
                    <xdr:row>17</xdr:row>
                    <xdr:rowOff>257175</xdr:rowOff>
                  </from>
                  <to>
                    <xdr:col>19</xdr:col>
                    <xdr:colOff>66675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13" name="Check Box 30">
              <controlPr defaultSize="0" autoFill="0" autoLine="0" autoPict="0">
                <anchor moveWithCells="1">
                  <from>
                    <xdr:col>18</xdr:col>
                    <xdr:colOff>28575</xdr:colOff>
                    <xdr:row>20</xdr:row>
                    <xdr:rowOff>9525</xdr:rowOff>
                  </from>
                  <to>
                    <xdr:col>19</xdr:col>
                    <xdr:colOff>66675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14" name="Check Box 31">
              <controlPr defaultSize="0" autoFill="0" autoLine="0" autoPict="0">
                <anchor moveWithCells="1">
                  <from>
                    <xdr:col>18</xdr:col>
                    <xdr:colOff>38100</xdr:colOff>
                    <xdr:row>19</xdr:row>
                    <xdr:rowOff>66675</xdr:rowOff>
                  </from>
                  <to>
                    <xdr:col>19</xdr:col>
                    <xdr:colOff>66675</xdr:colOff>
                    <xdr:row>19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15" name="Check Box 32">
              <controlPr defaultSize="0" autoFill="0" autoLine="0" autoPict="0">
                <anchor moveWithCells="1">
                  <from>
                    <xdr:col>18</xdr:col>
                    <xdr:colOff>28575</xdr:colOff>
                    <xdr:row>20</xdr:row>
                    <xdr:rowOff>828675</xdr:rowOff>
                  </from>
                  <to>
                    <xdr:col>19</xdr:col>
                    <xdr:colOff>66675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16" name="Check Box 33">
              <controlPr defaultSize="0" autoFill="0" autoLine="0" autoPict="0">
                <anchor moveWithCells="1">
                  <from>
                    <xdr:col>18</xdr:col>
                    <xdr:colOff>28575</xdr:colOff>
                    <xdr:row>20</xdr:row>
                    <xdr:rowOff>828675</xdr:rowOff>
                  </from>
                  <to>
                    <xdr:col>19</xdr:col>
                    <xdr:colOff>66675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r:id="rId17" name="Check Box 34">
              <controlPr defaultSize="0" autoFill="0" autoLine="0" autoPict="0">
                <anchor moveWithCells="1">
                  <from>
                    <xdr:col>18</xdr:col>
                    <xdr:colOff>28575</xdr:colOff>
                    <xdr:row>21</xdr:row>
                    <xdr:rowOff>828675</xdr:rowOff>
                  </from>
                  <to>
                    <xdr:col>19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18" name="Check Box 35">
              <controlPr defaultSize="0" autoFill="0" autoLine="0" autoPict="0">
                <anchor moveWithCells="1">
                  <from>
                    <xdr:col>18</xdr:col>
                    <xdr:colOff>28575</xdr:colOff>
                    <xdr:row>22</xdr:row>
                    <xdr:rowOff>0</xdr:rowOff>
                  </from>
                  <to>
                    <xdr:col>19</xdr:col>
                    <xdr:colOff>66675</xdr:colOff>
                    <xdr:row>23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r:id="rId19" name="Check Box 36">
              <controlPr defaultSize="0" autoFill="0" autoLine="0" autoPict="0">
                <anchor moveWithCells="1">
                  <from>
                    <xdr:col>18</xdr:col>
                    <xdr:colOff>38100</xdr:colOff>
                    <xdr:row>22</xdr:row>
                    <xdr:rowOff>0</xdr:rowOff>
                  </from>
                  <to>
                    <xdr:col>19</xdr:col>
                    <xdr:colOff>66675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20" name="Check Box 37">
              <controlPr defaultSize="0" autoFill="0" autoLine="0" autoPict="0">
                <anchor moveWithCells="1">
                  <from>
                    <xdr:col>18</xdr:col>
                    <xdr:colOff>28575</xdr:colOff>
                    <xdr:row>22</xdr:row>
                    <xdr:rowOff>0</xdr:rowOff>
                  </from>
                  <to>
                    <xdr:col>19</xdr:col>
                    <xdr:colOff>66675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21" name="Check Box 38">
              <controlPr defaultSize="0" autoFill="0" autoLine="0" autoPict="0">
                <anchor moveWithCells="1">
                  <from>
                    <xdr:col>18</xdr:col>
                    <xdr:colOff>38100</xdr:colOff>
                    <xdr:row>22</xdr:row>
                    <xdr:rowOff>0</xdr:rowOff>
                  </from>
                  <to>
                    <xdr:col>19</xdr:col>
                    <xdr:colOff>66675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22" name="Check Box 39">
              <controlPr defaultSize="0" autoFill="0" autoLine="0" autoPict="0">
                <anchor moveWithCells="1">
                  <from>
                    <xdr:col>18</xdr:col>
                    <xdr:colOff>28575</xdr:colOff>
                    <xdr:row>22</xdr:row>
                    <xdr:rowOff>0</xdr:rowOff>
                  </from>
                  <to>
                    <xdr:col>19</xdr:col>
                    <xdr:colOff>66675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23" name="Check Box 40">
              <controlPr defaultSize="0" autoFill="0" autoLine="0" autoPict="0">
                <anchor moveWithCells="1">
                  <from>
                    <xdr:col>18</xdr:col>
                    <xdr:colOff>28575</xdr:colOff>
                    <xdr:row>15</xdr:row>
                    <xdr:rowOff>828675</xdr:rowOff>
                  </from>
                  <to>
                    <xdr:col>19</xdr:col>
                    <xdr:colOff>66675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24" name="Check Box 41">
              <controlPr defaultSize="0" autoFill="0" autoLine="0" autoPict="0">
                <anchor moveWithCells="1">
                  <from>
                    <xdr:col>18</xdr:col>
                    <xdr:colOff>28575</xdr:colOff>
                    <xdr:row>16</xdr:row>
                    <xdr:rowOff>257175</xdr:rowOff>
                  </from>
                  <to>
                    <xdr:col>19</xdr:col>
                    <xdr:colOff>66675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4" r:id="rId25" name="Check Box 42">
              <controlPr defaultSize="0" autoFill="0" autoLine="0" autoPict="0">
                <anchor moveWithCells="1">
                  <from>
                    <xdr:col>18</xdr:col>
                    <xdr:colOff>38100</xdr:colOff>
                    <xdr:row>17</xdr:row>
                    <xdr:rowOff>257175</xdr:rowOff>
                  </from>
                  <to>
                    <xdr:col>19</xdr:col>
                    <xdr:colOff>66675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5" r:id="rId26" name="Check Box 43">
              <controlPr defaultSize="0" autoFill="0" autoLine="0" autoPict="0">
                <anchor moveWithCells="1">
                  <from>
                    <xdr:col>18</xdr:col>
                    <xdr:colOff>28575</xdr:colOff>
                    <xdr:row>20</xdr:row>
                    <xdr:rowOff>9525</xdr:rowOff>
                  </from>
                  <to>
                    <xdr:col>19</xdr:col>
                    <xdr:colOff>66675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6" r:id="rId27" name="Check Box 44">
              <controlPr defaultSize="0" autoFill="0" autoLine="0" autoPict="0">
                <anchor moveWithCells="1">
                  <from>
                    <xdr:col>18</xdr:col>
                    <xdr:colOff>38100</xdr:colOff>
                    <xdr:row>19</xdr:row>
                    <xdr:rowOff>66675</xdr:rowOff>
                  </from>
                  <to>
                    <xdr:col>19</xdr:col>
                    <xdr:colOff>66675</xdr:colOff>
                    <xdr:row>19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7" r:id="rId28" name="Check Box 45">
              <controlPr defaultSize="0" autoFill="0" autoLine="0" autoPict="0">
                <anchor moveWithCells="1">
                  <from>
                    <xdr:col>18</xdr:col>
                    <xdr:colOff>28575</xdr:colOff>
                    <xdr:row>20</xdr:row>
                    <xdr:rowOff>828675</xdr:rowOff>
                  </from>
                  <to>
                    <xdr:col>19</xdr:col>
                    <xdr:colOff>66675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8" r:id="rId29" name="Check Box 46">
              <controlPr defaultSize="0" autoFill="0" autoLine="0" autoPict="0">
                <anchor moveWithCells="1">
                  <from>
                    <xdr:col>18</xdr:col>
                    <xdr:colOff>28575</xdr:colOff>
                    <xdr:row>21</xdr:row>
                    <xdr:rowOff>828675</xdr:rowOff>
                  </from>
                  <to>
                    <xdr:col>19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9" r:id="rId30" name="Check Box 47">
              <controlPr defaultSize="0" autoFill="0" autoLine="0" autoPict="0">
                <anchor moveWithCells="1">
                  <from>
                    <xdr:col>18</xdr:col>
                    <xdr:colOff>28575</xdr:colOff>
                    <xdr:row>15</xdr:row>
                    <xdr:rowOff>828675</xdr:rowOff>
                  </from>
                  <to>
                    <xdr:col>19</xdr:col>
                    <xdr:colOff>66675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0" r:id="rId31" name="Check Box 48">
              <controlPr defaultSize="0" autoFill="0" autoLine="0" autoPict="0">
                <anchor moveWithCells="1">
                  <from>
                    <xdr:col>18</xdr:col>
                    <xdr:colOff>28575</xdr:colOff>
                    <xdr:row>16</xdr:row>
                    <xdr:rowOff>257175</xdr:rowOff>
                  </from>
                  <to>
                    <xdr:col>19</xdr:col>
                    <xdr:colOff>66675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1" r:id="rId32" name="Check Box 49">
              <controlPr defaultSize="0" autoFill="0" autoLine="0" autoPict="0">
                <anchor moveWithCells="1">
                  <from>
                    <xdr:col>18</xdr:col>
                    <xdr:colOff>38100</xdr:colOff>
                    <xdr:row>17</xdr:row>
                    <xdr:rowOff>257175</xdr:rowOff>
                  </from>
                  <to>
                    <xdr:col>19</xdr:col>
                    <xdr:colOff>66675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2" r:id="rId33" name="Check Box 50">
              <controlPr defaultSize="0" autoFill="0" autoLine="0" autoPict="0">
                <anchor moveWithCells="1">
                  <from>
                    <xdr:col>18</xdr:col>
                    <xdr:colOff>28575</xdr:colOff>
                    <xdr:row>20</xdr:row>
                    <xdr:rowOff>9525</xdr:rowOff>
                  </from>
                  <to>
                    <xdr:col>19</xdr:col>
                    <xdr:colOff>66675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3" r:id="rId34" name="Check Box 51">
              <controlPr defaultSize="0" autoFill="0" autoLine="0" autoPict="0">
                <anchor moveWithCells="1">
                  <from>
                    <xdr:col>18</xdr:col>
                    <xdr:colOff>38100</xdr:colOff>
                    <xdr:row>19</xdr:row>
                    <xdr:rowOff>66675</xdr:rowOff>
                  </from>
                  <to>
                    <xdr:col>19</xdr:col>
                    <xdr:colOff>66675</xdr:colOff>
                    <xdr:row>19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4" r:id="rId35" name="Check Box 52">
              <controlPr defaultSize="0" autoFill="0" autoLine="0" autoPict="0">
                <anchor moveWithCells="1">
                  <from>
                    <xdr:col>18</xdr:col>
                    <xdr:colOff>28575</xdr:colOff>
                    <xdr:row>20</xdr:row>
                    <xdr:rowOff>828675</xdr:rowOff>
                  </from>
                  <to>
                    <xdr:col>19</xdr:col>
                    <xdr:colOff>66675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5" r:id="rId36" name="Check Box 53">
              <controlPr defaultSize="0" autoFill="0" autoLine="0" autoPict="0">
                <anchor moveWithCells="1">
                  <from>
                    <xdr:col>18</xdr:col>
                    <xdr:colOff>28575</xdr:colOff>
                    <xdr:row>21</xdr:row>
                    <xdr:rowOff>828675</xdr:rowOff>
                  </from>
                  <to>
                    <xdr:col>19</xdr:col>
                    <xdr:colOff>66675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6" r:id="rId37" name="Check Box 54">
              <controlPr defaultSize="0" autoFill="0" autoLine="0" autoPict="0">
                <anchor moveWithCells="1">
                  <from>
                    <xdr:col>18</xdr:col>
                    <xdr:colOff>28575</xdr:colOff>
                    <xdr:row>21</xdr:row>
                    <xdr:rowOff>828675</xdr:rowOff>
                  </from>
                  <to>
                    <xdr:col>19</xdr:col>
                    <xdr:colOff>66675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7" r:id="rId38" name="Check Box 55">
              <controlPr defaultSize="0" autoFill="0" autoLine="0" autoPict="0">
                <anchor moveWithCells="1">
                  <from>
                    <xdr:col>18</xdr:col>
                    <xdr:colOff>28575</xdr:colOff>
                    <xdr:row>23</xdr:row>
                    <xdr:rowOff>257175</xdr:rowOff>
                  </from>
                  <to>
                    <xdr:col>19</xdr:col>
                    <xdr:colOff>66675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8" r:id="rId39" name="Check Box 56">
              <controlPr defaultSize="0" autoFill="0" autoLine="0" autoPict="0">
                <anchor moveWithCells="1">
                  <from>
                    <xdr:col>18</xdr:col>
                    <xdr:colOff>38100</xdr:colOff>
                    <xdr:row>24</xdr:row>
                    <xdr:rowOff>257175</xdr:rowOff>
                  </from>
                  <to>
                    <xdr:col>19</xdr:col>
                    <xdr:colOff>66675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9" r:id="rId40" name="Check Box 57">
              <controlPr defaultSize="0" autoFill="0" autoLine="0" autoPict="0">
                <anchor moveWithCells="1">
                  <from>
                    <xdr:col>18</xdr:col>
                    <xdr:colOff>28575</xdr:colOff>
                    <xdr:row>27</xdr:row>
                    <xdr:rowOff>9525</xdr:rowOff>
                  </from>
                  <to>
                    <xdr:col>19</xdr:col>
                    <xdr:colOff>66675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0" r:id="rId41" name="Check Box 58">
              <controlPr defaultSize="0" autoFill="0" autoLine="0" autoPict="0">
                <anchor moveWithCells="1">
                  <from>
                    <xdr:col>18</xdr:col>
                    <xdr:colOff>38100</xdr:colOff>
                    <xdr:row>26</xdr:row>
                    <xdr:rowOff>66675</xdr:rowOff>
                  </from>
                  <to>
                    <xdr:col>19</xdr:col>
                    <xdr:colOff>66675</xdr:colOff>
                    <xdr:row>26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1" r:id="rId42" name="Check Box 59">
              <controlPr defaultSize="0" autoFill="0" autoLine="0" autoPict="0">
                <anchor moveWithCells="1">
                  <from>
                    <xdr:col>18</xdr:col>
                    <xdr:colOff>28575</xdr:colOff>
                    <xdr:row>27</xdr:row>
                    <xdr:rowOff>828675</xdr:rowOff>
                  </from>
                  <to>
                    <xdr:col>19</xdr:col>
                    <xdr:colOff>66675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2" r:id="rId43" name="Check Box 60">
              <controlPr defaultSize="0" autoFill="0" autoLine="0" autoPict="0">
                <anchor moveWithCells="1">
                  <from>
                    <xdr:col>18</xdr:col>
                    <xdr:colOff>28575</xdr:colOff>
                    <xdr:row>27</xdr:row>
                    <xdr:rowOff>828675</xdr:rowOff>
                  </from>
                  <to>
                    <xdr:col>19</xdr:col>
                    <xdr:colOff>66675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3" r:id="rId44" name="Check Box 61">
              <controlPr defaultSize="0" autoFill="0" autoLine="0" autoPict="0">
                <anchor moveWithCells="1">
                  <from>
                    <xdr:col>18</xdr:col>
                    <xdr:colOff>28575</xdr:colOff>
                    <xdr:row>28</xdr:row>
                    <xdr:rowOff>828675</xdr:rowOff>
                  </from>
                  <to>
                    <xdr:col>19</xdr:col>
                    <xdr:colOff>66675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4" r:id="rId45" name="Check Box 62">
              <controlPr defaultSize="0" autoFill="0" autoLine="0" autoPict="0">
                <anchor moveWithCells="1">
                  <from>
                    <xdr:col>18</xdr:col>
                    <xdr:colOff>28575</xdr:colOff>
                    <xdr:row>29</xdr:row>
                    <xdr:rowOff>0</xdr:rowOff>
                  </from>
                  <to>
                    <xdr:col>19</xdr:col>
                    <xdr:colOff>66675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5" r:id="rId46" name="Check Box 63">
              <controlPr defaultSize="0" autoFill="0" autoLine="0" autoPict="0">
                <anchor moveWithCells="1">
                  <from>
                    <xdr:col>18</xdr:col>
                    <xdr:colOff>38100</xdr:colOff>
                    <xdr:row>29</xdr:row>
                    <xdr:rowOff>0</xdr:rowOff>
                  </from>
                  <to>
                    <xdr:col>19</xdr:col>
                    <xdr:colOff>66675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6" r:id="rId47" name="Check Box 64">
              <controlPr defaultSize="0" autoFill="0" autoLine="0" autoPict="0">
                <anchor moveWithCells="1">
                  <from>
                    <xdr:col>18</xdr:col>
                    <xdr:colOff>28575</xdr:colOff>
                    <xdr:row>29</xdr:row>
                    <xdr:rowOff>0</xdr:rowOff>
                  </from>
                  <to>
                    <xdr:col>19</xdr:col>
                    <xdr:colOff>66675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7" r:id="rId48" name="Check Box 65">
              <controlPr defaultSize="0" autoFill="0" autoLine="0" autoPict="0">
                <anchor moveWithCells="1">
                  <from>
                    <xdr:col>18</xdr:col>
                    <xdr:colOff>38100</xdr:colOff>
                    <xdr:row>29</xdr:row>
                    <xdr:rowOff>0</xdr:rowOff>
                  </from>
                  <to>
                    <xdr:col>19</xdr:col>
                    <xdr:colOff>66675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8" r:id="rId49" name="Check Box 66">
              <controlPr defaultSize="0" autoFill="0" autoLine="0" autoPict="0">
                <anchor moveWithCells="1">
                  <from>
                    <xdr:col>18</xdr:col>
                    <xdr:colOff>28575</xdr:colOff>
                    <xdr:row>29</xdr:row>
                    <xdr:rowOff>0</xdr:rowOff>
                  </from>
                  <to>
                    <xdr:col>19</xdr:col>
                    <xdr:colOff>66675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9" r:id="rId50" name="Check Box 67">
              <controlPr defaultSize="0" autoFill="0" autoLine="0" autoPict="0">
                <anchor moveWithCells="1">
                  <from>
                    <xdr:col>18</xdr:col>
                    <xdr:colOff>28575</xdr:colOff>
                    <xdr:row>22</xdr:row>
                    <xdr:rowOff>828675</xdr:rowOff>
                  </from>
                  <to>
                    <xdr:col>19</xdr:col>
                    <xdr:colOff>66675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0" r:id="rId51" name="Check Box 68">
              <controlPr defaultSize="0" autoFill="0" autoLine="0" autoPict="0">
                <anchor moveWithCells="1">
                  <from>
                    <xdr:col>18</xdr:col>
                    <xdr:colOff>28575</xdr:colOff>
                    <xdr:row>23</xdr:row>
                    <xdr:rowOff>257175</xdr:rowOff>
                  </from>
                  <to>
                    <xdr:col>19</xdr:col>
                    <xdr:colOff>66675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1" r:id="rId52" name="Check Box 69">
              <controlPr defaultSize="0" autoFill="0" autoLine="0" autoPict="0">
                <anchor moveWithCells="1">
                  <from>
                    <xdr:col>18</xdr:col>
                    <xdr:colOff>38100</xdr:colOff>
                    <xdr:row>24</xdr:row>
                    <xdr:rowOff>257175</xdr:rowOff>
                  </from>
                  <to>
                    <xdr:col>19</xdr:col>
                    <xdr:colOff>66675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2" r:id="rId53" name="Check Box 70">
              <controlPr defaultSize="0" autoFill="0" autoLine="0" autoPict="0">
                <anchor moveWithCells="1">
                  <from>
                    <xdr:col>18</xdr:col>
                    <xdr:colOff>28575</xdr:colOff>
                    <xdr:row>27</xdr:row>
                    <xdr:rowOff>9525</xdr:rowOff>
                  </from>
                  <to>
                    <xdr:col>19</xdr:col>
                    <xdr:colOff>66675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3" r:id="rId54" name="Check Box 71">
              <controlPr defaultSize="0" autoFill="0" autoLine="0" autoPict="0">
                <anchor moveWithCells="1">
                  <from>
                    <xdr:col>18</xdr:col>
                    <xdr:colOff>38100</xdr:colOff>
                    <xdr:row>26</xdr:row>
                    <xdr:rowOff>66675</xdr:rowOff>
                  </from>
                  <to>
                    <xdr:col>19</xdr:col>
                    <xdr:colOff>66675</xdr:colOff>
                    <xdr:row>26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4" r:id="rId55" name="Check Box 72">
              <controlPr defaultSize="0" autoFill="0" autoLine="0" autoPict="0">
                <anchor moveWithCells="1">
                  <from>
                    <xdr:col>18</xdr:col>
                    <xdr:colOff>28575</xdr:colOff>
                    <xdr:row>27</xdr:row>
                    <xdr:rowOff>828675</xdr:rowOff>
                  </from>
                  <to>
                    <xdr:col>19</xdr:col>
                    <xdr:colOff>66675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5" r:id="rId56" name="Check Box 73">
              <controlPr defaultSize="0" autoFill="0" autoLine="0" autoPict="0">
                <anchor moveWithCells="1">
                  <from>
                    <xdr:col>18</xdr:col>
                    <xdr:colOff>28575</xdr:colOff>
                    <xdr:row>28</xdr:row>
                    <xdr:rowOff>828675</xdr:rowOff>
                  </from>
                  <to>
                    <xdr:col>19</xdr:col>
                    <xdr:colOff>66675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6" r:id="rId57" name="Check Box 74">
              <controlPr defaultSize="0" autoFill="0" autoLine="0" autoPict="0">
                <anchor moveWithCells="1">
                  <from>
                    <xdr:col>18</xdr:col>
                    <xdr:colOff>28575</xdr:colOff>
                    <xdr:row>22</xdr:row>
                    <xdr:rowOff>828675</xdr:rowOff>
                  </from>
                  <to>
                    <xdr:col>19</xdr:col>
                    <xdr:colOff>66675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7" r:id="rId58" name="Check Box 75">
              <controlPr defaultSize="0" autoFill="0" autoLine="0" autoPict="0">
                <anchor moveWithCells="1">
                  <from>
                    <xdr:col>18</xdr:col>
                    <xdr:colOff>28575</xdr:colOff>
                    <xdr:row>23</xdr:row>
                    <xdr:rowOff>257175</xdr:rowOff>
                  </from>
                  <to>
                    <xdr:col>19</xdr:col>
                    <xdr:colOff>66675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8" r:id="rId59" name="Check Box 76">
              <controlPr defaultSize="0" autoFill="0" autoLine="0" autoPict="0">
                <anchor moveWithCells="1">
                  <from>
                    <xdr:col>18</xdr:col>
                    <xdr:colOff>38100</xdr:colOff>
                    <xdr:row>24</xdr:row>
                    <xdr:rowOff>257175</xdr:rowOff>
                  </from>
                  <to>
                    <xdr:col>19</xdr:col>
                    <xdr:colOff>66675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9" r:id="rId60" name="Check Box 77">
              <controlPr defaultSize="0" autoFill="0" autoLine="0" autoPict="0">
                <anchor moveWithCells="1">
                  <from>
                    <xdr:col>18</xdr:col>
                    <xdr:colOff>28575</xdr:colOff>
                    <xdr:row>27</xdr:row>
                    <xdr:rowOff>9525</xdr:rowOff>
                  </from>
                  <to>
                    <xdr:col>19</xdr:col>
                    <xdr:colOff>66675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0" r:id="rId61" name="Check Box 78">
              <controlPr defaultSize="0" autoFill="0" autoLine="0" autoPict="0">
                <anchor moveWithCells="1">
                  <from>
                    <xdr:col>18</xdr:col>
                    <xdr:colOff>38100</xdr:colOff>
                    <xdr:row>26</xdr:row>
                    <xdr:rowOff>66675</xdr:rowOff>
                  </from>
                  <to>
                    <xdr:col>19</xdr:col>
                    <xdr:colOff>66675</xdr:colOff>
                    <xdr:row>26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1" r:id="rId62" name="Check Box 79">
              <controlPr defaultSize="0" autoFill="0" autoLine="0" autoPict="0">
                <anchor moveWithCells="1">
                  <from>
                    <xdr:col>18</xdr:col>
                    <xdr:colOff>28575</xdr:colOff>
                    <xdr:row>27</xdr:row>
                    <xdr:rowOff>828675</xdr:rowOff>
                  </from>
                  <to>
                    <xdr:col>19</xdr:col>
                    <xdr:colOff>66675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2" r:id="rId63" name="Check Box 80">
              <controlPr defaultSize="0" autoFill="0" autoLine="0" autoPict="0">
                <anchor moveWithCells="1">
                  <from>
                    <xdr:col>18</xdr:col>
                    <xdr:colOff>28575</xdr:colOff>
                    <xdr:row>28</xdr:row>
                    <xdr:rowOff>828675</xdr:rowOff>
                  </from>
                  <to>
                    <xdr:col>19</xdr:col>
                    <xdr:colOff>66675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3" r:id="rId64" name="Check Box 81">
              <controlPr defaultSize="0" autoFill="0" autoLine="0" autoPict="0">
                <anchor moveWithCells="1">
                  <from>
                    <xdr:col>18</xdr:col>
                    <xdr:colOff>28575</xdr:colOff>
                    <xdr:row>28</xdr:row>
                    <xdr:rowOff>828675</xdr:rowOff>
                  </from>
                  <to>
                    <xdr:col>19</xdr:col>
                    <xdr:colOff>66675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4" r:id="rId65" name="Check Box 82">
              <controlPr defaultSize="0" autoFill="0" autoLine="0" autoPict="0">
                <anchor moveWithCells="1">
                  <from>
                    <xdr:col>18</xdr:col>
                    <xdr:colOff>28575</xdr:colOff>
                    <xdr:row>29</xdr:row>
                    <xdr:rowOff>0</xdr:rowOff>
                  </from>
                  <to>
                    <xdr:col>19</xdr:col>
                    <xdr:colOff>66675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5" r:id="rId66" name="Check Box 83">
              <controlPr defaultSize="0" autoFill="0" autoLine="0" autoPict="0">
                <anchor moveWithCells="1">
                  <from>
                    <xdr:col>18</xdr:col>
                    <xdr:colOff>38100</xdr:colOff>
                    <xdr:row>29</xdr:row>
                    <xdr:rowOff>0</xdr:rowOff>
                  </from>
                  <to>
                    <xdr:col>19</xdr:col>
                    <xdr:colOff>66675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6" r:id="rId67" name="Check Box 84">
              <controlPr defaultSize="0" autoFill="0" autoLine="0" autoPict="0">
                <anchor moveWithCells="1">
                  <from>
                    <xdr:col>18</xdr:col>
                    <xdr:colOff>28575</xdr:colOff>
                    <xdr:row>29</xdr:row>
                    <xdr:rowOff>0</xdr:rowOff>
                  </from>
                  <to>
                    <xdr:col>19</xdr:col>
                    <xdr:colOff>66675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7" r:id="rId68" name="Check Box 85">
              <controlPr defaultSize="0" autoFill="0" autoLine="0" autoPict="0">
                <anchor moveWithCells="1">
                  <from>
                    <xdr:col>18</xdr:col>
                    <xdr:colOff>38100</xdr:colOff>
                    <xdr:row>29</xdr:row>
                    <xdr:rowOff>0</xdr:rowOff>
                  </from>
                  <to>
                    <xdr:col>19</xdr:col>
                    <xdr:colOff>66675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8" r:id="rId69" name="Check Box 86">
              <controlPr defaultSize="0" autoFill="0" autoLine="0" autoPict="0">
                <anchor moveWithCells="1">
                  <from>
                    <xdr:col>18</xdr:col>
                    <xdr:colOff>28575</xdr:colOff>
                    <xdr:row>29</xdr:row>
                    <xdr:rowOff>0</xdr:rowOff>
                  </from>
                  <to>
                    <xdr:col>19</xdr:col>
                    <xdr:colOff>66675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9" r:id="rId70" name="Check Box 87">
              <controlPr defaultSize="0" autoFill="0" autoLine="0" autoPict="0">
                <anchor moveWithCells="1">
                  <from>
                    <xdr:col>18</xdr:col>
                    <xdr:colOff>28575</xdr:colOff>
                    <xdr:row>28</xdr:row>
                    <xdr:rowOff>828675</xdr:rowOff>
                  </from>
                  <to>
                    <xdr:col>19</xdr:col>
                    <xdr:colOff>66675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0" r:id="rId71" name="Check Box 88">
              <controlPr defaultSize="0" autoFill="0" autoLine="0" autoPict="0">
                <anchor moveWithCells="1">
                  <from>
                    <xdr:col>18</xdr:col>
                    <xdr:colOff>28575</xdr:colOff>
                    <xdr:row>28</xdr:row>
                    <xdr:rowOff>828675</xdr:rowOff>
                  </from>
                  <to>
                    <xdr:col>19</xdr:col>
                    <xdr:colOff>66675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1" r:id="rId72" name="Check Box 89">
              <controlPr defaultSize="0" autoFill="0" autoLine="0" autoPict="0">
                <anchor moveWithCells="1">
                  <from>
                    <xdr:col>18</xdr:col>
                    <xdr:colOff>28575</xdr:colOff>
                    <xdr:row>28</xdr:row>
                    <xdr:rowOff>828675</xdr:rowOff>
                  </from>
                  <to>
                    <xdr:col>19</xdr:col>
                    <xdr:colOff>66675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2" r:id="rId73" name="Check Box 90">
              <controlPr defaultSize="0" autoFill="0" autoLine="0" autoPict="0">
                <anchor moveWithCells="1">
                  <from>
                    <xdr:col>18</xdr:col>
                    <xdr:colOff>28575</xdr:colOff>
                    <xdr:row>30</xdr:row>
                    <xdr:rowOff>257175</xdr:rowOff>
                  </from>
                  <to>
                    <xdr:col>19</xdr:col>
                    <xdr:colOff>66675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3" r:id="rId74" name="Check Box 91">
              <controlPr defaultSize="0" autoFill="0" autoLine="0" autoPict="0">
                <anchor moveWithCells="1">
                  <from>
                    <xdr:col>18</xdr:col>
                    <xdr:colOff>38100</xdr:colOff>
                    <xdr:row>31</xdr:row>
                    <xdr:rowOff>257175</xdr:rowOff>
                  </from>
                  <to>
                    <xdr:col>19</xdr:col>
                    <xdr:colOff>66675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4" r:id="rId75" name="Check Box 92">
              <controlPr defaultSize="0" autoFill="0" autoLine="0" autoPict="0">
                <anchor moveWithCells="1">
                  <from>
                    <xdr:col>18</xdr:col>
                    <xdr:colOff>28575</xdr:colOff>
                    <xdr:row>34</xdr:row>
                    <xdr:rowOff>9525</xdr:rowOff>
                  </from>
                  <to>
                    <xdr:col>19</xdr:col>
                    <xdr:colOff>66675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5" r:id="rId76" name="Check Box 93">
              <controlPr defaultSize="0" autoFill="0" autoLine="0" autoPict="0">
                <anchor moveWithCells="1">
                  <from>
                    <xdr:col>18</xdr:col>
                    <xdr:colOff>38100</xdr:colOff>
                    <xdr:row>33</xdr:row>
                    <xdr:rowOff>66675</xdr:rowOff>
                  </from>
                  <to>
                    <xdr:col>19</xdr:col>
                    <xdr:colOff>66675</xdr:colOff>
                    <xdr:row>33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6" r:id="rId77" name="Check Box 94">
              <controlPr defaultSize="0" autoFill="0" autoLine="0" autoPict="0">
                <anchor moveWithCells="1">
                  <from>
                    <xdr:col>18</xdr:col>
                    <xdr:colOff>28575</xdr:colOff>
                    <xdr:row>34</xdr:row>
                    <xdr:rowOff>828675</xdr:rowOff>
                  </from>
                  <to>
                    <xdr:col>19</xdr:col>
                    <xdr:colOff>66675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7" r:id="rId78" name="Check Box 95">
              <controlPr defaultSize="0" autoFill="0" autoLine="0" autoPict="0">
                <anchor moveWithCells="1">
                  <from>
                    <xdr:col>18</xdr:col>
                    <xdr:colOff>28575</xdr:colOff>
                    <xdr:row>34</xdr:row>
                    <xdr:rowOff>828675</xdr:rowOff>
                  </from>
                  <to>
                    <xdr:col>19</xdr:col>
                    <xdr:colOff>66675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8" r:id="rId79" name="Check Box 96">
              <controlPr defaultSize="0" autoFill="0" autoLine="0" autoPict="0">
                <anchor moveWithCells="1">
                  <from>
                    <xdr:col>18</xdr:col>
                    <xdr:colOff>28575</xdr:colOff>
                    <xdr:row>35</xdr:row>
                    <xdr:rowOff>828675</xdr:rowOff>
                  </from>
                  <to>
                    <xdr:col>19</xdr:col>
                    <xdr:colOff>66675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9" r:id="rId80" name="Check Box 97">
              <controlPr defaultSize="0" autoFill="0" autoLine="0" autoPict="0">
                <anchor moveWithCells="1">
                  <from>
                    <xdr:col>18</xdr:col>
                    <xdr:colOff>28575</xdr:colOff>
                    <xdr:row>36</xdr:row>
                    <xdr:rowOff>0</xdr:rowOff>
                  </from>
                  <to>
                    <xdr:col>19</xdr:col>
                    <xdr:colOff>66675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0" r:id="rId81" name="Check Box 98">
              <controlPr defaultSize="0" autoFill="0" autoLine="0" autoPict="0">
                <anchor moveWithCells="1">
                  <from>
                    <xdr:col>18</xdr:col>
                    <xdr:colOff>38100</xdr:colOff>
                    <xdr:row>36</xdr:row>
                    <xdr:rowOff>0</xdr:rowOff>
                  </from>
                  <to>
                    <xdr:col>19</xdr:col>
                    <xdr:colOff>66675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1" r:id="rId82" name="Check Box 99">
              <controlPr defaultSize="0" autoFill="0" autoLine="0" autoPict="0">
                <anchor moveWithCells="1">
                  <from>
                    <xdr:col>18</xdr:col>
                    <xdr:colOff>28575</xdr:colOff>
                    <xdr:row>36</xdr:row>
                    <xdr:rowOff>0</xdr:rowOff>
                  </from>
                  <to>
                    <xdr:col>19</xdr:col>
                    <xdr:colOff>66675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2" r:id="rId83" name="Check Box 100">
              <controlPr defaultSize="0" autoFill="0" autoLine="0" autoPict="0">
                <anchor moveWithCells="1">
                  <from>
                    <xdr:col>18</xdr:col>
                    <xdr:colOff>38100</xdr:colOff>
                    <xdr:row>36</xdr:row>
                    <xdr:rowOff>0</xdr:rowOff>
                  </from>
                  <to>
                    <xdr:col>19</xdr:col>
                    <xdr:colOff>66675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3" r:id="rId84" name="Check Box 101">
              <controlPr defaultSize="0" autoFill="0" autoLine="0" autoPict="0">
                <anchor moveWithCells="1">
                  <from>
                    <xdr:col>18</xdr:col>
                    <xdr:colOff>28575</xdr:colOff>
                    <xdr:row>36</xdr:row>
                    <xdr:rowOff>0</xdr:rowOff>
                  </from>
                  <to>
                    <xdr:col>19</xdr:col>
                    <xdr:colOff>66675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" r:id="rId85" name="Check Box 102">
              <controlPr defaultSize="0" autoFill="0" autoLine="0" autoPict="0">
                <anchor moveWithCells="1">
                  <from>
                    <xdr:col>18</xdr:col>
                    <xdr:colOff>28575</xdr:colOff>
                    <xdr:row>29</xdr:row>
                    <xdr:rowOff>828675</xdr:rowOff>
                  </from>
                  <to>
                    <xdr:col>19</xdr:col>
                    <xdr:colOff>66675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" r:id="rId86" name="Check Box 103">
              <controlPr defaultSize="0" autoFill="0" autoLine="0" autoPict="0">
                <anchor moveWithCells="1">
                  <from>
                    <xdr:col>18</xdr:col>
                    <xdr:colOff>28575</xdr:colOff>
                    <xdr:row>30</xdr:row>
                    <xdr:rowOff>257175</xdr:rowOff>
                  </from>
                  <to>
                    <xdr:col>19</xdr:col>
                    <xdr:colOff>66675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" r:id="rId87" name="Check Box 104">
              <controlPr defaultSize="0" autoFill="0" autoLine="0" autoPict="0">
                <anchor moveWithCells="1">
                  <from>
                    <xdr:col>18</xdr:col>
                    <xdr:colOff>38100</xdr:colOff>
                    <xdr:row>31</xdr:row>
                    <xdr:rowOff>257175</xdr:rowOff>
                  </from>
                  <to>
                    <xdr:col>19</xdr:col>
                    <xdr:colOff>66675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" r:id="rId88" name="Check Box 105">
              <controlPr defaultSize="0" autoFill="0" autoLine="0" autoPict="0">
                <anchor moveWithCells="1">
                  <from>
                    <xdr:col>18</xdr:col>
                    <xdr:colOff>28575</xdr:colOff>
                    <xdr:row>34</xdr:row>
                    <xdr:rowOff>9525</xdr:rowOff>
                  </from>
                  <to>
                    <xdr:col>19</xdr:col>
                    <xdr:colOff>66675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8" r:id="rId89" name="Check Box 106">
              <controlPr defaultSize="0" autoFill="0" autoLine="0" autoPict="0">
                <anchor moveWithCells="1">
                  <from>
                    <xdr:col>18</xdr:col>
                    <xdr:colOff>38100</xdr:colOff>
                    <xdr:row>33</xdr:row>
                    <xdr:rowOff>66675</xdr:rowOff>
                  </from>
                  <to>
                    <xdr:col>19</xdr:col>
                    <xdr:colOff>66675</xdr:colOff>
                    <xdr:row>33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9" r:id="rId90" name="Check Box 107">
              <controlPr defaultSize="0" autoFill="0" autoLine="0" autoPict="0">
                <anchor moveWithCells="1">
                  <from>
                    <xdr:col>18</xdr:col>
                    <xdr:colOff>28575</xdr:colOff>
                    <xdr:row>34</xdr:row>
                    <xdr:rowOff>828675</xdr:rowOff>
                  </from>
                  <to>
                    <xdr:col>19</xdr:col>
                    <xdr:colOff>66675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0" r:id="rId91" name="Check Box 108">
              <controlPr defaultSize="0" autoFill="0" autoLine="0" autoPict="0">
                <anchor moveWithCells="1">
                  <from>
                    <xdr:col>18</xdr:col>
                    <xdr:colOff>28575</xdr:colOff>
                    <xdr:row>35</xdr:row>
                    <xdr:rowOff>828675</xdr:rowOff>
                  </from>
                  <to>
                    <xdr:col>19</xdr:col>
                    <xdr:colOff>66675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1" r:id="rId92" name="Check Box 109">
              <controlPr defaultSize="0" autoFill="0" autoLine="0" autoPict="0">
                <anchor moveWithCells="1">
                  <from>
                    <xdr:col>18</xdr:col>
                    <xdr:colOff>28575</xdr:colOff>
                    <xdr:row>29</xdr:row>
                    <xdr:rowOff>828675</xdr:rowOff>
                  </from>
                  <to>
                    <xdr:col>19</xdr:col>
                    <xdr:colOff>66675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2" r:id="rId93" name="Check Box 110">
              <controlPr defaultSize="0" autoFill="0" autoLine="0" autoPict="0">
                <anchor moveWithCells="1">
                  <from>
                    <xdr:col>18</xdr:col>
                    <xdr:colOff>28575</xdr:colOff>
                    <xdr:row>30</xdr:row>
                    <xdr:rowOff>257175</xdr:rowOff>
                  </from>
                  <to>
                    <xdr:col>19</xdr:col>
                    <xdr:colOff>66675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3" r:id="rId94" name="Check Box 111">
              <controlPr defaultSize="0" autoFill="0" autoLine="0" autoPict="0">
                <anchor moveWithCells="1">
                  <from>
                    <xdr:col>18</xdr:col>
                    <xdr:colOff>38100</xdr:colOff>
                    <xdr:row>31</xdr:row>
                    <xdr:rowOff>257175</xdr:rowOff>
                  </from>
                  <to>
                    <xdr:col>19</xdr:col>
                    <xdr:colOff>66675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4" r:id="rId95" name="Check Box 112">
              <controlPr defaultSize="0" autoFill="0" autoLine="0" autoPict="0">
                <anchor moveWithCells="1">
                  <from>
                    <xdr:col>18</xdr:col>
                    <xdr:colOff>28575</xdr:colOff>
                    <xdr:row>34</xdr:row>
                    <xdr:rowOff>9525</xdr:rowOff>
                  </from>
                  <to>
                    <xdr:col>19</xdr:col>
                    <xdr:colOff>66675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5" r:id="rId96" name="Check Box 113">
              <controlPr defaultSize="0" autoFill="0" autoLine="0" autoPict="0">
                <anchor moveWithCells="1">
                  <from>
                    <xdr:col>18</xdr:col>
                    <xdr:colOff>38100</xdr:colOff>
                    <xdr:row>33</xdr:row>
                    <xdr:rowOff>66675</xdr:rowOff>
                  </from>
                  <to>
                    <xdr:col>19</xdr:col>
                    <xdr:colOff>66675</xdr:colOff>
                    <xdr:row>33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6" r:id="rId97" name="Check Box 114">
              <controlPr defaultSize="0" autoFill="0" autoLine="0" autoPict="0">
                <anchor moveWithCells="1">
                  <from>
                    <xdr:col>18</xdr:col>
                    <xdr:colOff>28575</xdr:colOff>
                    <xdr:row>34</xdr:row>
                    <xdr:rowOff>828675</xdr:rowOff>
                  </from>
                  <to>
                    <xdr:col>19</xdr:col>
                    <xdr:colOff>66675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7" r:id="rId98" name="Check Box 115">
              <controlPr defaultSize="0" autoFill="0" autoLine="0" autoPict="0">
                <anchor moveWithCells="1">
                  <from>
                    <xdr:col>18</xdr:col>
                    <xdr:colOff>28575</xdr:colOff>
                    <xdr:row>35</xdr:row>
                    <xdr:rowOff>828675</xdr:rowOff>
                  </from>
                  <to>
                    <xdr:col>19</xdr:col>
                    <xdr:colOff>66675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8" r:id="rId99" name="Check Box 116">
              <controlPr defaultSize="0" autoFill="0" autoLine="0" autoPict="0">
                <anchor moveWithCells="1">
                  <from>
                    <xdr:col>18</xdr:col>
                    <xdr:colOff>28575</xdr:colOff>
                    <xdr:row>35</xdr:row>
                    <xdr:rowOff>828675</xdr:rowOff>
                  </from>
                  <to>
                    <xdr:col>19</xdr:col>
                    <xdr:colOff>66675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9" r:id="rId100" name="Check Box 117">
              <controlPr defaultSize="0" autoFill="0" autoLine="0" autoPict="0">
                <anchor moveWithCells="1">
                  <from>
                    <xdr:col>18</xdr:col>
                    <xdr:colOff>28575</xdr:colOff>
                    <xdr:row>36</xdr:row>
                    <xdr:rowOff>0</xdr:rowOff>
                  </from>
                  <to>
                    <xdr:col>19</xdr:col>
                    <xdr:colOff>66675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0" r:id="rId101" name="Check Box 118">
              <controlPr defaultSize="0" autoFill="0" autoLine="0" autoPict="0">
                <anchor moveWithCells="1">
                  <from>
                    <xdr:col>18</xdr:col>
                    <xdr:colOff>38100</xdr:colOff>
                    <xdr:row>36</xdr:row>
                    <xdr:rowOff>0</xdr:rowOff>
                  </from>
                  <to>
                    <xdr:col>19</xdr:col>
                    <xdr:colOff>66675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1" r:id="rId102" name="Check Box 119">
              <controlPr defaultSize="0" autoFill="0" autoLine="0" autoPict="0">
                <anchor moveWithCells="1">
                  <from>
                    <xdr:col>18</xdr:col>
                    <xdr:colOff>28575</xdr:colOff>
                    <xdr:row>36</xdr:row>
                    <xdr:rowOff>0</xdr:rowOff>
                  </from>
                  <to>
                    <xdr:col>19</xdr:col>
                    <xdr:colOff>66675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2" r:id="rId103" name="Check Box 120">
              <controlPr defaultSize="0" autoFill="0" autoLine="0" autoPict="0">
                <anchor moveWithCells="1">
                  <from>
                    <xdr:col>18</xdr:col>
                    <xdr:colOff>38100</xdr:colOff>
                    <xdr:row>36</xdr:row>
                    <xdr:rowOff>0</xdr:rowOff>
                  </from>
                  <to>
                    <xdr:col>19</xdr:col>
                    <xdr:colOff>66675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3" r:id="rId104" name="Check Box 121">
              <controlPr defaultSize="0" autoFill="0" autoLine="0" autoPict="0">
                <anchor moveWithCells="1">
                  <from>
                    <xdr:col>18</xdr:col>
                    <xdr:colOff>28575</xdr:colOff>
                    <xdr:row>36</xdr:row>
                    <xdr:rowOff>0</xdr:rowOff>
                  </from>
                  <to>
                    <xdr:col>19</xdr:col>
                    <xdr:colOff>66675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4" r:id="rId105" name="Check Box 122">
              <controlPr defaultSize="0" autoFill="0" autoLine="0" autoPict="0">
                <anchor moveWithCells="1">
                  <from>
                    <xdr:col>18</xdr:col>
                    <xdr:colOff>28575</xdr:colOff>
                    <xdr:row>35</xdr:row>
                    <xdr:rowOff>828675</xdr:rowOff>
                  </from>
                  <to>
                    <xdr:col>19</xdr:col>
                    <xdr:colOff>66675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5" r:id="rId106" name="Check Box 123">
              <controlPr defaultSize="0" autoFill="0" autoLine="0" autoPict="0">
                <anchor moveWithCells="1">
                  <from>
                    <xdr:col>18</xdr:col>
                    <xdr:colOff>28575</xdr:colOff>
                    <xdr:row>35</xdr:row>
                    <xdr:rowOff>828675</xdr:rowOff>
                  </from>
                  <to>
                    <xdr:col>19</xdr:col>
                    <xdr:colOff>66675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6" r:id="rId107" name="Check Box 124">
              <controlPr defaultSize="0" autoFill="0" autoLine="0" autoPict="0">
                <anchor moveWithCells="1">
                  <from>
                    <xdr:col>18</xdr:col>
                    <xdr:colOff>28575</xdr:colOff>
                    <xdr:row>35</xdr:row>
                    <xdr:rowOff>828675</xdr:rowOff>
                  </from>
                  <to>
                    <xdr:col>19</xdr:col>
                    <xdr:colOff>66675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7" r:id="rId108" name="Check Box 125">
              <controlPr defaultSize="0" autoFill="0" autoLine="0" autoPict="0">
                <anchor moveWithCells="1">
                  <from>
                    <xdr:col>18</xdr:col>
                    <xdr:colOff>28575</xdr:colOff>
                    <xdr:row>36</xdr:row>
                    <xdr:rowOff>0</xdr:rowOff>
                  </from>
                  <to>
                    <xdr:col>19</xdr:col>
                    <xdr:colOff>66675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8" r:id="rId109" name="Check Box 126">
              <controlPr defaultSize="0" autoFill="0" autoLine="0" autoPict="0">
                <anchor moveWithCells="1">
                  <from>
                    <xdr:col>18</xdr:col>
                    <xdr:colOff>38100</xdr:colOff>
                    <xdr:row>36</xdr:row>
                    <xdr:rowOff>0</xdr:rowOff>
                  </from>
                  <to>
                    <xdr:col>19</xdr:col>
                    <xdr:colOff>66675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9" r:id="rId110" name="Check Box 127">
              <controlPr defaultSize="0" autoFill="0" autoLine="0" autoPict="0">
                <anchor moveWithCells="1">
                  <from>
                    <xdr:col>18</xdr:col>
                    <xdr:colOff>28575</xdr:colOff>
                    <xdr:row>36</xdr:row>
                    <xdr:rowOff>0</xdr:rowOff>
                  </from>
                  <to>
                    <xdr:col>19</xdr:col>
                    <xdr:colOff>66675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0" r:id="rId111" name="Check Box 128">
              <controlPr defaultSize="0" autoFill="0" autoLine="0" autoPict="0">
                <anchor moveWithCells="1">
                  <from>
                    <xdr:col>18</xdr:col>
                    <xdr:colOff>38100</xdr:colOff>
                    <xdr:row>36</xdr:row>
                    <xdr:rowOff>0</xdr:rowOff>
                  </from>
                  <to>
                    <xdr:col>19</xdr:col>
                    <xdr:colOff>66675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1" r:id="rId112" name="Check Box 129">
              <controlPr defaultSize="0" autoFill="0" autoLine="0" autoPict="0">
                <anchor moveWithCells="1">
                  <from>
                    <xdr:col>18</xdr:col>
                    <xdr:colOff>28575</xdr:colOff>
                    <xdr:row>36</xdr:row>
                    <xdr:rowOff>0</xdr:rowOff>
                  </from>
                  <to>
                    <xdr:col>19</xdr:col>
                    <xdr:colOff>66675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2" r:id="rId113" name="Check Box 130">
              <controlPr defaultSize="0" autoFill="0" autoLine="0" autoPict="0">
                <anchor moveWithCells="1">
                  <from>
                    <xdr:col>18</xdr:col>
                    <xdr:colOff>28575</xdr:colOff>
                    <xdr:row>35</xdr:row>
                    <xdr:rowOff>828675</xdr:rowOff>
                  </from>
                  <to>
                    <xdr:col>19</xdr:col>
                    <xdr:colOff>66675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3" r:id="rId114" name="Check Box 131">
              <controlPr defaultSize="0" autoFill="0" autoLine="0" autoPict="0">
                <anchor moveWithCells="1">
                  <from>
                    <xdr:col>18</xdr:col>
                    <xdr:colOff>28575</xdr:colOff>
                    <xdr:row>35</xdr:row>
                    <xdr:rowOff>828675</xdr:rowOff>
                  </from>
                  <to>
                    <xdr:col>19</xdr:col>
                    <xdr:colOff>66675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4" r:id="rId115" name="Check Box 132">
              <controlPr defaultSize="0" autoFill="0" autoLine="0" autoPict="0">
                <anchor moveWithCells="1">
                  <from>
                    <xdr:col>18</xdr:col>
                    <xdr:colOff>28575</xdr:colOff>
                    <xdr:row>35</xdr:row>
                    <xdr:rowOff>828675</xdr:rowOff>
                  </from>
                  <to>
                    <xdr:col>19</xdr:col>
                    <xdr:colOff>66675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5" r:id="rId116" name="Check Box 133">
              <controlPr defaultSize="0" autoFill="0" autoLine="0" autoPict="0">
                <anchor moveWithCells="1">
                  <from>
                    <xdr:col>18</xdr:col>
                    <xdr:colOff>28575</xdr:colOff>
                    <xdr:row>37</xdr:row>
                    <xdr:rowOff>257175</xdr:rowOff>
                  </from>
                  <to>
                    <xdr:col>19</xdr:col>
                    <xdr:colOff>66675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6" r:id="rId117" name="Check Box 134">
              <controlPr defaultSize="0" autoFill="0" autoLine="0" autoPict="0">
                <anchor moveWithCells="1">
                  <from>
                    <xdr:col>18</xdr:col>
                    <xdr:colOff>38100</xdr:colOff>
                    <xdr:row>38</xdr:row>
                    <xdr:rowOff>257175</xdr:rowOff>
                  </from>
                  <to>
                    <xdr:col>19</xdr:col>
                    <xdr:colOff>66675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7" r:id="rId118" name="Check Box 135">
              <controlPr defaultSize="0" autoFill="0" autoLine="0" autoPict="0">
                <anchor moveWithCells="1">
                  <from>
                    <xdr:col>18</xdr:col>
                    <xdr:colOff>28575</xdr:colOff>
                    <xdr:row>41</xdr:row>
                    <xdr:rowOff>9525</xdr:rowOff>
                  </from>
                  <to>
                    <xdr:col>19</xdr:col>
                    <xdr:colOff>66675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8" r:id="rId119" name="Check Box 136">
              <controlPr defaultSize="0" autoFill="0" autoLine="0" autoPict="0">
                <anchor moveWithCells="1">
                  <from>
                    <xdr:col>18</xdr:col>
                    <xdr:colOff>38100</xdr:colOff>
                    <xdr:row>40</xdr:row>
                    <xdr:rowOff>66675</xdr:rowOff>
                  </from>
                  <to>
                    <xdr:col>19</xdr:col>
                    <xdr:colOff>66675</xdr:colOff>
                    <xdr:row>40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9" r:id="rId120" name="Check Box 137">
              <controlPr defaultSize="0" autoFill="0" autoLine="0" autoPict="0">
                <anchor moveWithCells="1">
                  <from>
                    <xdr:col>18</xdr:col>
                    <xdr:colOff>28575</xdr:colOff>
                    <xdr:row>41</xdr:row>
                    <xdr:rowOff>828675</xdr:rowOff>
                  </from>
                  <to>
                    <xdr:col>19</xdr:col>
                    <xdr:colOff>66675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0" r:id="rId121" name="Check Box 138">
              <controlPr defaultSize="0" autoFill="0" autoLine="0" autoPict="0">
                <anchor moveWithCells="1">
                  <from>
                    <xdr:col>18</xdr:col>
                    <xdr:colOff>28575</xdr:colOff>
                    <xdr:row>41</xdr:row>
                    <xdr:rowOff>828675</xdr:rowOff>
                  </from>
                  <to>
                    <xdr:col>19</xdr:col>
                    <xdr:colOff>66675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1" r:id="rId122" name="Check Box 139">
              <controlPr defaultSize="0" autoFill="0" autoLine="0" autoPict="0">
                <anchor moveWithCells="1">
                  <from>
                    <xdr:col>18</xdr:col>
                    <xdr:colOff>28575</xdr:colOff>
                    <xdr:row>42</xdr:row>
                    <xdr:rowOff>828675</xdr:rowOff>
                  </from>
                  <to>
                    <xdr:col>19</xdr:col>
                    <xdr:colOff>66675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2" r:id="rId123" name="Check Box 140">
              <controlPr defaultSize="0" autoFill="0" autoLine="0" autoPict="0">
                <anchor moveWithCells="1">
                  <from>
                    <xdr:col>18</xdr:col>
                    <xdr:colOff>28575</xdr:colOff>
                    <xdr:row>43</xdr:row>
                    <xdr:rowOff>0</xdr:rowOff>
                  </from>
                  <to>
                    <xdr:col>19</xdr:col>
                    <xdr:colOff>66675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3" r:id="rId124" name="Check Box 141">
              <controlPr defaultSize="0" autoFill="0" autoLine="0" autoPict="0">
                <anchor moveWithCells="1">
                  <from>
                    <xdr:col>18</xdr:col>
                    <xdr:colOff>38100</xdr:colOff>
                    <xdr:row>43</xdr:row>
                    <xdr:rowOff>0</xdr:rowOff>
                  </from>
                  <to>
                    <xdr:col>19</xdr:col>
                    <xdr:colOff>66675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4" r:id="rId125" name="Check Box 142">
              <controlPr defaultSize="0" autoFill="0" autoLine="0" autoPict="0">
                <anchor moveWithCells="1">
                  <from>
                    <xdr:col>18</xdr:col>
                    <xdr:colOff>28575</xdr:colOff>
                    <xdr:row>43</xdr:row>
                    <xdr:rowOff>0</xdr:rowOff>
                  </from>
                  <to>
                    <xdr:col>19</xdr:col>
                    <xdr:colOff>66675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5" r:id="rId126" name="Check Box 143">
              <controlPr defaultSize="0" autoFill="0" autoLine="0" autoPict="0">
                <anchor moveWithCells="1">
                  <from>
                    <xdr:col>18</xdr:col>
                    <xdr:colOff>38100</xdr:colOff>
                    <xdr:row>43</xdr:row>
                    <xdr:rowOff>0</xdr:rowOff>
                  </from>
                  <to>
                    <xdr:col>19</xdr:col>
                    <xdr:colOff>66675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6" r:id="rId127" name="Check Box 144">
              <controlPr defaultSize="0" autoFill="0" autoLine="0" autoPict="0">
                <anchor moveWithCells="1">
                  <from>
                    <xdr:col>18</xdr:col>
                    <xdr:colOff>28575</xdr:colOff>
                    <xdr:row>43</xdr:row>
                    <xdr:rowOff>0</xdr:rowOff>
                  </from>
                  <to>
                    <xdr:col>19</xdr:col>
                    <xdr:colOff>66675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7" r:id="rId128" name="Check Box 145">
              <controlPr defaultSize="0" autoFill="0" autoLine="0" autoPict="0">
                <anchor moveWithCells="1">
                  <from>
                    <xdr:col>18</xdr:col>
                    <xdr:colOff>28575</xdr:colOff>
                    <xdr:row>36</xdr:row>
                    <xdr:rowOff>828675</xdr:rowOff>
                  </from>
                  <to>
                    <xdr:col>19</xdr:col>
                    <xdr:colOff>66675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8" r:id="rId129" name="Check Box 146">
              <controlPr defaultSize="0" autoFill="0" autoLine="0" autoPict="0">
                <anchor moveWithCells="1">
                  <from>
                    <xdr:col>18</xdr:col>
                    <xdr:colOff>28575</xdr:colOff>
                    <xdr:row>37</xdr:row>
                    <xdr:rowOff>257175</xdr:rowOff>
                  </from>
                  <to>
                    <xdr:col>19</xdr:col>
                    <xdr:colOff>66675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9" r:id="rId130" name="Check Box 147">
              <controlPr defaultSize="0" autoFill="0" autoLine="0" autoPict="0">
                <anchor moveWithCells="1">
                  <from>
                    <xdr:col>18</xdr:col>
                    <xdr:colOff>38100</xdr:colOff>
                    <xdr:row>38</xdr:row>
                    <xdr:rowOff>257175</xdr:rowOff>
                  </from>
                  <to>
                    <xdr:col>19</xdr:col>
                    <xdr:colOff>66675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0" r:id="rId131" name="Check Box 148">
              <controlPr defaultSize="0" autoFill="0" autoLine="0" autoPict="0">
                <anchor moveWithCells="1">
                  <from>
                    <xdr:col>18</xdr:col>
                    <xdr:colOff>28575</xdr:colOff>
                    <xdr:row>41</xdr:row>
                    <xdr:rowOff>9525</xdr:rowOff>
                  </from>
                  <to>
                    <xdr:col>19</xdr:col>
                    <xdr:colOff>66675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1" r:id="rId132" name="Check Box 149">
              <controlPr defaultSize="0" autoFill="0" autoLine="0" autoPict="0">
                <anchor moveWithCells="1">
                  <from>
                    <xdr:col>18</xdr:col>
                    <xdr:colOff>38100</xdr:colOff>
                    <xdr:row>40</xdr:row>
                    <xdr:rowOff>66675</xdr:rowOff>
                  </from>
                  <to>
                    <xdr:col>19</xdr:col>
                    <xdr:colOff>66675</xdr:colOff>
                    <xdr:row>40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2" r:id="rId133" name="Check Box 150">
              <controlPr defaultSize="0" autoFill="0" autoLine="0" autoPict="0">
                <anchor moveWithCells="1">
                  <from>
                    <xdr:col>18</xdr:col>
                    <xdr:colOff>28575</xdr:colOff>
                    <xdr:row>41</xdr:row>
                    <xdr:rowOff>828675</xdr:rowOff>
                  </from>
                  <to>
                    <xdr:col>19</xdr:col>
                    <xdr:colOff>66675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3" r:id="rId134" name="Check Box 151">
              <controlPr defaultSize="0" autoFill="0" autoLine="0" autoPict="0">
                <anchor moveWithCells="1">
                  <from>
                    <xdr:col>18</xdr:col>
                    <xdr:colOff>28575</xdr:colOff>
                    <xdr:row>42</xdr:row>
                    <xdr:rowOff>828675</xdr:rowOff>
                  </from>
                  <to>
                    <xdr:col>19</xdr:col>
                    <xdr:colOff>66675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4" r:id="rId135" name="Check Box 152">
              <controlPr defaultSize="0" autoFill="0" autoLine="0" autoPict="0">
                <anchor moveWithCells="1">
                  <from>
                    <xdr:col>18</xdr:col>
                    <xdr:colOff>28575</xdr:colOff>
                    <xdr:row>36</xdr:row>
                    <xdr:rowOff>828675</xdr:rowOff>
                  </from>
                  <to>
                    <xdr:col>19</xdr:col>
                    <xdr:colOff>66675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5" r:id="rId136" name="Check Box 153">
              <controlPr defaultSize="0" autoFill="0" autoLine="0" autoPict="0">
                <anchor moveWithCells="1">
                  <from>
                    <xdr:col>18</xdr:col>
                    <xdr:colOff>28575</xdr:colOff>
                    <xdr:row>37</xdr:row>
                    <xdr:rowOff>257175</xdr:rowOff>
                  </from>
                  <to>
                    <xdr:col>19</xdr:col>
                    <xdr:colOff>66675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6" r:id="rId137" name="Check Box 154">
              <controlPr defaultSize="0" autoFill="0" autoLine="0" autoPict="0">
                <anchor moveWithCells="1">
                  <from>
                    <xdr:col>18</xdr:col>
                    <xdr:colOff>38100</xdr:colOff>
                    <xdr:row>38</xdr:row>
                    <xdr:rowOff>257175</xdr:rowOff>
                  </from>
                  <to>
                    <xdr:col>19</xdr:col>
                    <xdr:colOff>66675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7" r:id="rId138" name="Check Box 155">
              <controlPr defaultSize="0" autoFill="0" autoLine="0" autoPict="0">
                <anchor moveWithCells="1">
                  <from>
                    <xdr:col>18</xdr:col>
                    <xdr:colOff>28575</xdr:colOff>
                    <xdr:row>41</xdr:row>
                    <xdr:rowOff>9525</xdr:rowOff>
                  </from>
                  <to>
                    <xdr:col>19</xdr:col>
                    <xdr:colOff>66675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8" r:id="rId139" name="Check Box 156">
              <controlPr defaultSize="0" autoFill="0" autoLine="0" autoPict="0">
                <anchor moveWithCells="1">
                  <from>
                    <xdr:col>18</xdr:col>
                    <xdr:colOff>38100</xdr:colOff>
                    <xdr:row>40</xdr:row>
                    <xdr:rowOff>66675</xdr:rowOff>
                  </from>
                  <to>
                    <xdr:col>19</xdr:col>
                    <xdr:colOff>66675</xdr:colOff>
                    <xdr:row>40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9" r:id="rId140" name="Check Box 157">
              <controlPr defaultSize="0" autoFill="0" autoLine="0" autoPict="0">
                <anchor moveWithCells="1">
                  <from>
                    <xdr:col>18</xdr:col>
                    <xdr:colOff>28575</xdr:colOff>
                    <xdr:row>41</xdr:row>
                    <xdr:rowOff>828675</xdr:rowOff>
                  </from>
                  <to>
                    <xdr:col>19</xdr:col>
                    <xdr:colOff>66675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0" r:id="rId141" name="Check Box 158">
              <controlPr defaultSize="0" autoFill="0" autoLine="0" autoPict="0">
                <anchor moveWithCells="1">
                  <from>
                    <xdr:col>18</xdr:col>
                    <xdr:colOff>28575</xdr:colOff>
                    <xdr:row>42</xdr:row>
                    <xdr:rowOff>828675</xdr:rowOff>
                  </from>
                  <to>
                    <xdr:col>19</xdr:col>
                    <xdr:colOff>66675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1" r:id="rId142" name="Check Box 159">
              <controlPr defaultSize="0" autoFill="0" autoLine="0" autoPict="0">
                <anchor moveWithCells="1">
                  <from>
                    <xdr:col>18</xdr:col>
                    <xdr:colOff>28575</xdr:colOff>
                    <xdr:row>42</xdr:row>
                    <xdr:rowOff>828675</xdr:rowOff>
                  </from>
                  <to>
                    <xdr:col>19</xdr:col>
                    <xdr:colOff>66675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2" r:id="rId143" name="Check Box 160">
              <controlPr defaultSize="0" autoFill="0" autoLine="0" autoPict="0">
                <anchor moveWithCells="1">
                  <from>
                    <xdr:col>18</xdr:col>
                    <xdr:colOff>28575</xdr:colOff>
                    <xdr:row>43</xdr:row>
                    <xdr:rowOff>0</xdr:rowOff>
                  </from>
                  <to>
                    <xdr:col>19</xdr:col>
                    <xdr:colOff>66675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3" r:id="rId144" name="Check Box 161">
              <controlPr defaultSize="0" autoFill="0" autoLine="0" autoPict="0">
                <anchor moveWithCells="1">
                  <from>
                    <xdr:col>18</xdr:col>
                    <xdr:colOff>38100</xdr:colOff>
                    <xdr:row>43</xdr:row>
                    <xdr:rowOff>0</xdr:rowOff>
                  </from>
                  <to>
                    <xdr:col>19</xdr:col>
                    <xdr:colOff>66675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4" r:id="rId145" name="Check Box 162">
              <controlPr defaultSize="0" autoFill="0" autoLine="0" autoPict="0">
                <anchor moveWithCells="1">
                  <from>
                    <xdr:col>18</xdr:col>
                    <xdr:colOff>28575</xdr:colOff>
                    <xdr:row>43</xdr:row>
                    <xdr:rowOff>0</xdr:rowOff>
                  </from>
                  <to>
                    <xdr:col>19</xdr:col>
                    <xdr:colOff>66675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5" r:id="rId146" name="Check Box 163">
              <controlPr defaultSize="0" autoFill="0" autoLine="0" autoPict="0">
                <anchor moveWithCells="1">
                  <from>
                    <xdr:col>18</xdr:col>
                    <xdr:colOff>38100</xdr:colOff>
                    <xdr:row>43</xdr:row>
                    <xdr:rowOff>0</xdr:rowOff>
                  </from>
                  <to>
                    <xdr:col>19</xdr:col>
                    <xdr:colOff>66675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6" r:id="rId147" name="Check Box 164">
              <controlPr defaultSize="0" autoFill="0" autoLine="0" autoPict="0">
                <anchor moveWithCells="1">
                  <from>
                    <xdr:col>18</xdr:col>
                    <xdr:colOff>28575</xdr:colOff>
                    <xdr:row>43</xdr:row>
                    <xdr:rowOff>0</xdr:rowOff>
                  </from>
                  <to>
                    <xdr:col>19</xdr:col>
                    <xdr:colOff>66675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7" r:id="rId148" name="Check Box 165">
              <controlPr defaultSize="0" autoFill="0" autoLine="0" autoPict="0">
                <anchor moveWithCells="1">
                  <from>
                    <xdr:col>18</xdr:col>
                    <xdr:colOff>28575</xdr:colOff>
                    <xdr:row>42</xdr:row>
                    <xdr:rowOff>828675</xdr:rowOff>
                  </from>
                  <to>
                    <xdr:col>19</xdr:col>
                    <xdr:colOff>66675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8" r:id="rId149" name="Check Box 166">
              <controlPr defaultSize="0" autoFill="0" autoLine="0" autoPict="0">
                <anchor moveWithCells="1">
                  <from>
                    <xdr:col>18</xdr:col>
                    <xdr:colOff>28575</xdr:colOff>
                    <xdr:row>42</xdr:row>
                    <xdr:rowOff>828675</xdr:rowOff>
                  </from>
                  <to>
                    <xdr:col>19</xdr:col>
                    <xdr:colOff>66675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9" r:id="rId150" name="Check Box 167">
              <controlPr defaultSize="0" autoFill="0" autoLine="0" autoPict="0">
                <anchor moveWithCells="1">
                  <from>
                    <xdr:col>18</xdr:col>
                    <xdr:colOff>28575</xdr:colOff>
                    <xdr:row>42</xdr:row>
                    <xdr:rowOff>828675</xdr:rowOff>
                  </from>
                  <to>
                    <xdr:col>19</xdr:col>
                    <xdr:colOff>66675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0" r:id="rId151" name="Check Box 168">
              <controlPr defaultSize="0" autoFill="0" autoLine="0" autoPict="0">
                <anchor moveWithCells="1">
                  <from>
                    <xdr:col>18</xdr:col>
                    <xdr:colOff>28575</xdr:colOff>
                    <xdr:row>43</xdr:row>
                    <xdr:rowOff>0</xdr:rowOff>
                  </from>
                  <to>
                    <xdr:col>19</xdr:col>
                    <xdr:colOff>66675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1" r:id="rId152" name="Check Box 169">
              <controlPr defaultSize="0" autoFill="0" autoLine="0" autoPict="0">
                <anchor moveWithCells="1">
                  <from>
                    <xdr:col>18</xdr:col>
                    <xdr:colOff>38100</xdr:colOff>
                    <xdr:row>43</xdr:row>
                    <xdr:rowOff>0</xdr:rowOff>
                  </from>
                  <to>
                    <xdr:col>19</xdr:col>
                    <xdr:colOff>66675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2" r:id="rId153" name="Check Box 170">
              <controlPr defaultSize="0" autoFill="0" autoLine="0" autoPict="0">
                <anchor moveWithCells="1">
                  <from>
                    <xdr:col>18</xdr:col>
                    <xdr:colOff>28575</xdr:colOff>
                    <xdr:row>43</xdr:row>
                    <xdr:rowOff>0</xdr:rowOff>
                  </from>
                  <to>
                    <xdr:col>19</xdr:col>
                    <xdr:colOff>66675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3" r:id="rId154" name="Check Box 171">
              <controlPr defaultSize="0" autoFill="0" autoLine="0" autoPict="0">
                <anchor moveWithCells="1">
                  <from>
                    <xdr:col>18</xdr:col>
                    <xdr:colOff>38100</xdr:colOff>
                    <xdr:row>43</xdr:row>
                    <xdr:rowOff>0</xdr:rowOff>
                  </from>
                  <to>
                    <xdr:col>19</xdr:col>
                    <xdr:colOff>66675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4" r:id="rId155" name="Check Box 172">
              <controlPr defaultSize="0" autoFill="0" autoLine="0" autoPict="0">
                <anchor moveWithCells="1">
                  <from>
                    <xdr:col>18</xdr:col>
                    <xdr:colOff>28575</xdr:colOff>
                    <xdr:row>43</xdr:row>
                    <xdr:rowOff>0</xdr:rowOff>
                  </from>
                  <to>
                    <xdr:col>19</xdr:col>
                    <xdr:colOff>66675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5" r:id="rId156" name="Check Box 173">
              <controlPr defaultSize="0" autoFill="0" autoLine="0" autoPict="0">
                <anchor moveWithCells="1">
                  <from>
                    <xdr:col>18</xdr:col>
                    <xdr:colOff>28575</xdr:colOff>
                    <xdr:row>42</xdr:row>
                    <xdr:rowOff>828675</xdr:rowOff>
                  </from>
                  <to>
                    <xdr:col>19</xdr:col>
                    <xdr:colOff>66675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6" r:id="rId157" name="Check Box 174">
              <controlPr defaultSize="0" autoFill="0" autoLine="0" autoPict="0">
                <anchor moveWithCells="1">
                  <from>
                    <xdr:col>18</xdr:col>
                    <xdr:colOff>28575</xdr:colOff>
                    <xdr:row>42</xdr:row>
                    <xdr:rowOff>828675</xdr:rowOff>
                  </from>
                  <to>
                    <xdr:col>19</xdr:col>
                    <xdr:colOff>66675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7" r:id="rId158" name="Check Box 175">
              <controlPr defaultSize="0" autoFill="0" autoLine="0" autoPict="0">
                <anchor moveWithCells="1">
                  <from>
                    <xdr:col>18</xdr:col>
                    <xdr:colOff>28575</xdr:colOff>
                    <xdr:row>42</xdr:row>
                    <xdr:rowOff>828675</xdr:rowOff>
                  </from>
                  <to>
                    <xdr:col>19</xdr:col>
                    <xdr:colOff>66675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8" r:id="rId159" name="Check Box 176">
              <controlPr defaultSize="0" autoFill="0" autoLine="0" autoPict="0">
                <anchor moveWithCells="1">
                  <from>
                    <xdr:col>18</xdr:col>
                    <xdr:colOff>28575</xdr:colOff>
                    <xdr:row>43</xdr:row>
                    <xdr:rowOff>0</xdr:rowOff>
                  </from>
                  <to>
                    <xdr:col>19</xdr:col>
                    <xdr:colOff>66675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9" r:id="rId160" name="Check Box 177">
              <controlPr defaultSize="0" autoFill="0" autoLine="0" autoPict="0">
                <anchor moveWithCells="1">
                  <from>
                    <xdr:col>18</xdr:col>
                    <xdr:colOff>38100</xdr:colOff>
                    <xdr:row>43</xdr:row>
                    <xdr:rowOff>0</xdr:rowOff>
                  </from>
                  <to>
                    <xdr:col>19</xdr:col>
                    <xdr:colOff>66675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0" r:id="rId161" name="Check Box 178">
              <controlPr defaultSize="0" autoFill="0" autoLine="0" autoPict="0">
                <anchor moveWithCells="1">
                  <from>
                    <xdr:col>18</xdr:col>
                    <xdr:colOff>28575</xdr:colOff>
                    <xdr:row>43</xdr:row>
                    <xdr:rowOff>0</xdr:rowOff>
                  </from>
                  <to>
                    <xdr:col>19</xdr:col>
                    <xdr:colOff>66675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1" r:id="rId162" name="Check Box 179">
              <controlPr defaultSize="0" autoFill="0" autoLine="0" autoPict="0">
                <anchor moveWithCells="1">
                  <from>
                    <xdr:col>18</xdr:col>
                    <xdr:colOff>38100</xdr:colOff>
                    <xdr:row>43</xdr:row>
                    <xdr:rowOff>0</xdr:rowOff>
                  </from>
                  <to>
                    <xdr:col>19</xdr:col>
                    <xdr:colOff>66675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2" r:id="rId163" name="Check Box 180">
              <controlPr defaultSize="0" autoFill="0" autoLine="0" autoPict="0">
                <anchor moveWithCells="1">
                  <from>
                    <xdr:col>18</xdr:col>
                    <xdr:colOff>28575</xdr:colOff>
                    <xdr:row>43</xdr:row>
                    <xdr:rowOff>0</xdr:rowOff>
                  </from>
                  <to>
                    <xdr:col>19</xdr:col>
                    <xdr:colOff>66675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3" r:id="rId164" name="Check Box 181">
              <controlPr defaultSize="0" autoFill="0" autoLine="0" autoPict="0">
                <anchor moveWithCells="1">
                  <from>
                    <xdr:col>18</xdr:col>
                    <xdr:colOff>28575</xdr:colOff>
                    <xdr:row>42</xdr:row>
                    <xdr:rowOff>828675</xdr:rowOff>
                  </from>
                  <to>
                    <xdr:col>19</xdr:col>
                    <xdr:colOff>66675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4" r:id="rId165" name="Check Box 182">
              <controlPr defaultSize="0" autoFill="0" autoLine="0" autoPict="0">
                <anchor moveWithCells="1">
                  <from>
                    <xdr:col>18</xdr:col>
                    <xdr:colOff>28575</xdr:colOff>
                    <xdr:row>42</xdr:row>
                    <xdr:rowOff>828675</xdr:rowOff>
                  </from>
                  <to>
                    <xdr:col>19</xdr:col>
                    <xdr:colOff>66675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5" r:id="rId166" name="Check Box 183">
              <controlPr defaultSize="0" autoFill="0" autoLine="0" autoPict="0">
                <anchor moveWithCells="1">
                  <from>
                    <xdr:col>18</xdr:col>
                    <xdr:colOff>28575</xdr:colOff>
                    <xdr:row>42</xdr:row>
                    <xdr:rowOff>828675</xdr:rowOff>
                  </from>
                  <to>
                    <xdr:col>19</xdr:col>
                    <xdr:colOff>66675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6" r:id="rId167" name="Check Box 184">
              <controlPr defaultSize="0" autoFill="0" autoLine="0" autoPict="0">
                <anchor moveWithCells="1">
                  <from>
                    <xdr:col>18</xdr:col>
                    <xdr:colOff>28575</xdr:colOff>
                    <xdr:row>44</xdr:row>
                    <xdr:rowOff>257175</xdr:rowOff>
                  </from>
                  <to>
                    <xdr:col>19</xdr:col>
                    <xdr:colOff>66675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7" r:id="rId168" name="Check Box 185">
              <controlPr defaultSize="0" autoFill="0" autoLine="0" autoPict="0">
                <anchor moveWithCells="1">
                  <from>
                    <xdr:col>18</xdr:col>
                    <xdr:colOff>38100</xdr:colOff>
                    <xdr:row>45</xdr:row>
                    <xdr:rowOff>257175</xdr:rowOff>
                  </from>
                  <to>
                    <xdr:col>19</xdr:col>
                    <xdr:colOff>66675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8" r:id="rId169" name="Check Box 186">
              <controlPr defaultSize="0" autoFill="0" autoLine="0" autoPict="0">
                <anchor moveWithCells="1">
                  <from>
                    <xdr:col>18</xdr:col>
                    <xdr:colOff>28575</xdr:colOff>
                    <xdr:row>48</xdr:row>
                    <xdr:rowOff>9525</xdr:rowOff>
                  </from>
                  <to>
                    <xdr:col>19</xdr:col>
                    <xdr:colOff>66675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9" r:id="rId170" name="Check Box 187">
              <controlPr defaultSize="0" autoFill="0" autoLine="0" autoPict="0">
                <anchor moveWithCells="1">
                  <from>
                    <xdr:col>18</xdr:col>
                    <xdr:colOff>38100</xdr:colOff>
                    <xdr:row>47</xdr:row>
                    <xdr:rowOff>66675</xdr:rowOff>
                  </from>
                  <to>
                    <xdr:col>19</xdr:col>
                    <xdr:colOff>66675</xdr:colOff>
                    <xdr:row>47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0" r:id="rId171" name="Check Box 188">
              <controlPr defaultSize="0" autoFill="0" autoLine="0" autoPict="0">
                <anchor moveWithCells="1">
                  <from>
                    <xdr:col>18</xdr:col>
                    <xdr:colOff>28575</xdr:colOff>
                    <xdr:row>48</xdr:row>
                    <xdr:rowOff>828675</xdr:rowOff>
                  </from>
                  <to>
                    <xdr:col>19</xdr:col>
                    <xdr:colOff>66675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1" r:id="rId172" name="Check Box 189">
              <controlPr defaultSize="0" autoFill="0" autoLine="0" autoPict="0">
                <anchor moveWithCells="1">
                  <from>
                    <xdr:col>18</xdr:col>
                    <xdr:colOff>28575</xdr:colOff>
                    <xdr:row>48</xdr:row>
                    <xdr:rowOff>828675</xdr:rowOff>
                  </from>
                  <to>
                    <xdr:col>19</xdr:col>
                    <xdr:colOff>66675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2" r:id="rId173" name="Check Box 190">
              <controlPr defaultSize="0" autoFill="0" autoLine="0" autoPict="0">
                <anchor moveWithCells="1">
                  <from>
                    <xdr:col>18</xdr:col>
                    <xdr:colOff>28575</xdr:colOff>
                    <xdr:row>49</xdr:row>
                    <xdr:rowOff>828675</xdr:rowOff>
                  </from>
                  <to>
                    <xdr:col>19</xdr:col>
                    <xdr:colOff>66675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3" r:id="rId174" name="Check Box 191">
              <controlPr defaultSize="0" autoFill="0" autoLine="0" autoPict="0">
                <anchor moveWithCells="1">
                  <from>
                    <xdr:col>18</xdr:col>
                    <xdr:colOff>28575</xdr:colOff>
                    <xdr:row>50</xdr:row>
                    <xdr:rowOff>0</xdr:rowOff>
                  </from>
                  <to>
                    <xdr:col>19</xdr:col>
                    <xdr:colOff>66675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4" r:id="rId175" name="Check Box 192">
              <controlPr defaultSize="0" autoFill="0" autoLine="0" autoPict="0">
                <anchor moveWithCells="1">
                  <from>
                    <xdr:col>18</xdr:col>
                    <xdr:colOff>38100</xdr:colOff>
                    <xdr:row>50</xdr:row>
                    <xdr:rowOff>0</xdr:rowOff>
                  </from>
                  <to>
                    <xdr:col>19</xdr:col>
                    <xdr:colOff>66675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5" r:id="rId176" name="Check Box 193">
              <controlPr defaultSize="0" autoFill="0" autoLine="0" autoPict="0">
                <anchor moveWithCells="1">
                  <from>
                    <xdr:col>18</xdr:col>
                    <xdr:colOff>28575</xdr:colOff>
                    <xdr:row>50</xdr:row>
                    <xdr:rowOff>0</xdr:rowOff>
                  </from>
                  <to>
                    <xdr:col>19</xdr:col>
                    <xdr:colOff>66675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6" r:id="rId177" name="Check Box 194">
              <controlPr defaultSize="0" autoFill="0" autoLine="0" autoPict="0">
                <anchor moveWithCells="1">
                  <from>
                    <xdr:col>18</xdr:col>
                    <xdr:colOff>38100</xdr:colOff>
                    <xdr:row>50</xdr:row>
                    <xdr:rowOff>0</xdr:rowOff>
                  </from>
                  <to>
                    <xdr:col>19</xdr:col>
                    <xdr:colOff>66675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7" r:id="rId178" name="Check Box 195">
              <controlPr defaultSize="0" autoFill="0" autoLine="0" autoPict="0">
                <anchor moveWithCells="1">
                  <from>
                    <xdr:col>18</xdr:col>
                    <xdr:colOff>28575</xdr:colOff>
                    <xdr:row>50</xdr:row>
                    <xdr:rowOff>0</xdr:rowOff>
                  </from>
                  <to>
                    <xdr:col>19</xdr:col>
                    <xdr:colOff>66675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8" r:id="rId179" name="Check Box 196">
              <controlPr defaultSize="0" autoFill="0" autoLine="0" autoPict="0">
                <anchor moveWithCells="1">
                  <from>
                    <xdr:col>18</xdr:col>
                    <xdr:colOff>28575</xdr:colOff>
                    <xdr:row>43</xdr:row>
                    <xdr:rowOff>828675</xdr:rowOff>
                  </from>
                  <to>
                    <xdr:col>19</xdr:col>
                    <xdr:colOff>66675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9" r:id="rId180" name="Check Box 197">
              <controlPr defaultSize="0" autoFill="0" autoLine="0" autoPict="0">
                <anchor moveWithCells="1">
                  <from>
                    <xdr:col>18</xdr:col>
                    <xdr:colOff>28575</xdr:colOff>
                    <xdr:row>44</xdr:row>
                    <xdr:rowOff>257175</xdr:rowOff>
                  </from>
                  <to>
                    <xdr:col>19</xdr:col>
                    <xdr:colOff>66675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0" r:id="rId181" name="Check Box 198">
              <controlPr defaultSize="0" autoFill="0" autoLine="0" autoPict="0">
                <anchor moveWithCells="1">
                  <from>
                    <xdr:col>18</xdr:col>
                    <xdr:colOff>38100</xdr:colOff>
                    <xdr:row>45</xdr:row>
                    <xdr:rowOff>257175</xdr:rowOff>
                  </from>
                  <to>
                    <xdr:col>19</xdr:col>
                    <xdr:colOff>66675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1" r:id="rId182" name="Check Box 199">
              <controlPr defaultSize="0" autoFill="0" autoLine="0" autoPict="0">
                <anchor moveWithCells="1">
                  <from>
                    <xdr:col>18</xdr:col>
                    <xdr:colOff>28575</xdr:colOff>
                    <xdr:row>48</xdr:row>
                    <xdr:rowOff>9525</xdr:rowOff>
                  </from>
                  <to>
                    <xdr:col>19</xdr:col>
                    <xdr:colOff>66675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2" r:id="rId183" name="Check Box 200">
              <controlPr defaultSize="0" autoFill="0" autoLine="0" autoPict="0">
                <anchor moveWithCells="1">
                  <from>
                    <xdr:col>18</xdr:col>
                    <xdr:colOff>38100</xdr:colOff>
                    <xdr:row>47</xdr:row>
                    <xdr:rowOff>66675</xdr:rowOff>
                  </from>
                  <to>
                    <xdr:col>19</xdr:col>
                    <xdr:colOff>66675</xdr:colOff>
                    <xdr:row>47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3" r:id="rId184" name="Check Box 201">
              <controlPr defaultSize="0" autoFill="0" autoLine="0" autoPict="0">
                <anchor moveWithCells="1">
                  <from>
                    <xdr:col>18</xdr:col>
                    <xdr:colOff>28575</xdr:colOff>
                    <xdr:row>48</xdr:row>
                    <xdr:rowOff>828675</xdr:rowOff>
                  </from>
                  <to>
                    <xdr:col>19</xdr:col>
                    <xdr:colOff>66675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4" r:id="rId185" name="Check Box 202">
              <controlPr defaultSize="0" autoFill="0" autoLine="0" autoPict="0">
                <anchor moveWithCells="1">
                  <from>
                    <xdr:col>18</xdr:col>
                    <xdr:colOff>28575</xdr:colOff>
                    <xdr:row>49</xdr:row>
                    <xdr:rowOff>828675</xdr:rowOff>
                  </from>
                  <to>
                    <xdr:col>19</xdr:col>
                    <xdr:colOff>66675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5" r:id="rId186" name="Check Box 203">
              <controlPr defaultSize="0" autoFill="0" autoLine="0" autoPict="0">
                <anchor moveWithCells="1">
                  <from>
                    <xdr:col>18</xdr:col>
                    <xdr:colOff>28575</xdr:colOff>
                    <xdr:row>43</xdr:row>
                    <xdr:rowOff>828675</xdr:rowOff>
                  </from>
                  <to>
                    <xdr:col>19</xdr:col>
                    <xdr:colOff>66675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6" r:id="rId187" name="Check Box 204">
              <controlPr defaultSize="0" autoFill="0" autoLine="0" autoPict="0">
                <anchor moveWithCells="1">
                  <from>
                    <xdr:col>18</xdr:col>
                    <xdr:colOff>28575</xdr:colOff>
                    <xdr:row>44</xdr:row>
                    <xdr:rowOff>257175</xdr:rowOff>
                  </from>
                  <to>
                    <xdr:col>19</xdr:col>
                    <xdr:colOff>66675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" r:id="rId188" name="Check Box 205">
              <controlPr defaultSize="0" autoFill="0" autoLine="0" autoPict="0">
                <anchor moveWithCells="1">
                  <from>
                    <xdr:col>18</xdr:col>
                    <xdr:colOff>38100</xdr:colOff>
                    <xdr:row>45</xdr:row>
                    <xdr:rowOff>257175</xdr:rowOff>
                  </from>
                  <to>
                    <xdr:col>19</xdr:col>
                    <xdr:colOff>66675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" r:id="rId189" name="Check Box 206">
              <controlPr defaultSize="0" autoFill="0" autoLine="0" autoPict="0">
                <anchor moveWithCells="1">
                  <from>
                    <xdr:col>18</xdr:col>
                    <xdr:colOff>28575</xdr:colOff>
                    <xdr:row>48</xdr:row>
                    <xdr:rowOff>9525</xdr:rowOff>
                  </from>
                  <to>
                    <xdr:col>19</xdr:col>
                    <xdr:colOff>66675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" r:id="rId190" name="Check Box 207">
              <controlPr defaultSize="0" autoFill="0" autoLine="0" autoPict="0">
                <anchor moveWithCells="1">
                  <from>
                    <xdr:col>18</xdr:col>
                    <xdr:colOff>38100</xdr:colOff>
                    <xdr:row>47</xdr:row>
                    <xdr:rowOff>66675</xdr:rowOff>
                  </from>
                  <to>
                    <xdr:col>19</xdr:col>
                    <xdr:colOff>66675</xdr:colOff>
                    <xdr:row>47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0" r:id="rId191" name="Check Box 208">
              <controlPr defaultSize="0" autoFill="0" autoLine="0" autoPict="0">
                <anchor moveWithCells="1">
                  <from>
                    <xdr:col>18</xdr:col>
                    <xdr:colOff>28575</xdr:colOff>
                    <xdr:row>48</xdr:row>
                    <xdr:rowOff>828675</xdr:rowOff>
                  </from>
                  <to>
                    <xdr:col>19</xdr:col>
                    <xdr:colOff>66675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1" r:id="rId192" name="Check Box 209">
              <controlPr defaultSize="0" autoFill="0" autoLine="0" autoPict="0">
                <anchor moveWithCells="1">
                  <from>
                    <xdr:col>18</xdr:col>
                    <xdr:colOff>28575</xdr:colOff>
                    <xdr:row>49</xdr:row>
                    <xdr:rowOff>828675</xdr:rowOff>
                  </from>
                  <to>
                    <xdr:col>19</xdr:col>
                    <xdr:colOff>66675</xdr:colOff>
                    <xdr:row>51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/>
  </sheetPr>
  <dimension ref="A1:Q37"/>
  <sheetViews>
    <sheetView workbookViewId="0">
      <selection activeCell="C8" sqref="C8:D13"/>
    </sheetView>
  </sheetViews>
  <sheetFormatPr baseColWidth="10" defaultColWidth="10.85546875" defaultRowHeight="15" x14ac:dyDescent="0.25"/>
  <cols>
    <col min="1" max="1" width="8.42578125" style="2" customWidth="1"/>
    <col min="2" max="2" width="10.85546875" style="2"/>
    <col min="3" max="3" width="49.140625" style="2" customWidth="1"/>
    <col min="4" max="4" width="29" style="2" customWidth="1"/>
    <col min="5" max="5" width="22.42578125" style="2" bestFit="1" customWidth="1"/>
    <col min="6" max="6" width="70.85546875" style="2" customWidth="1"/>
    <col min="7" max="7" width="26.140625" style="2" customWidth="1"/>
    <col min="8" max="13" width="10.85546875" style="2"/>
    <col min="14" max="14" width="0" style="2" hidden="1" customWidth="1"/>
    <col min="15" max="15" width="28.42578125" style="2" hidden="1" customWidth="1"/>
    <col min="16" max="20" width="0" style="2" hidden="1" customWidth="1"/>
    <col min="21" max="16384" width="10.85546875" style="2"/>
  </cols>
  <sheetData>
    <row r="1" spans="1:17" ht="36" customHeight="1" x14ac:dyDescent="0.25">
      <c r="A1" s="265" t="s">
        <v>39</v>
      </c>
      <c r="B1" s="265"/>
      <c r="C1" s="265"/>
      <c r="D1" s="265"/>
      <c r="E1" s="265"/>
      <c r="F1" s="265"/>
    </row>
    <row r="2" spans="1:17" ht="19.5" customHeight="1" x14ac:dyDescent="0.25">
      <c r="F2" s="8"/>
    </row>
    <row r="3" spans="1:17" ht="19.5" customHeight="1" x14ac:dyDescent="0.25">
      <c r="D3" s="22" t="s">
        <v>10</v>
      </c>
      <c r="E3" s="20">
        <f>COUNTA(C8:C32)</f>
        <v>0</v>
      </c>
      <c r="F3" s="8"/>
    </row>
    <row r="4" spans="1:17" ht="19.5" customHeight="1" x14ac:dyDescent="0.25">
      <c r="B4" s="4"/>
      <c r="C4" s="4"/>
      <c r="D4" s="22" t="s">
        <v>25</v>
      </c>
      <c r="E4" s="21">
        <f>SUM(E8:E32)</f>
        <v>0</v>
      </c>
      <c r="F4" s="8"/>
    </row>
    <row r="5" spans="1:17" ht="21.6" customHeight="1" x14ac:dyDescent="0.25">
      <c r="B5" s="3"/>
      <c r="C5" s="3"/>
      <c r="D5" s="3"/>
      <c r="E5" s="3"/>
      <c r="F5" s="3"/>
    </row>
    <row r="6" spans="1:17" ht="31.5" customHeight="1" x14ac:dyDescent="0.25">
      <c r="A6" s="5"/>
      <c r="B6" s="24" t="s">
        <v>3</v>
      </c>
      <c r="C6" s="26" t="s">
        <v>5</v>
      </c>
      <c r="D6" s="26" t="s">
        <v>6</v>
      </c>
      <c r="E6" s="26" t="s">
        <v>11</v>
      </c>
      <c r="F6" s="26" t="s">
        <v>27</v>
      </c>
      <c r="G6" s="25" t="s">
        <v>28</v>
      </c>
    </row>
    <row r="7" spans="1:17" ht="53.1" customHeight="1" thickBot="1" x14ac:dyDescent="0.3">
      <c r="A7" s="7"/>
      <c r="B7" s="17" t="s">
        <v>26</v>
      </c>
      <c r="C7" s="27" t="s">
        <v>34</v>
      </c>
      <c r="D7" s="27" t="s">
        <v>35</v>
      </c>
      <c r="E7" s="27" t="s">
        <v>36</v>
      </c>
      <c r="F7" s="28" t="s">
        <v>42</v>
      </c>
      <c r="G7" s="27" t="s">
        <v>43</v>
      </c>
    </row>
    <row r="8" spans="1:17" ht="17.100000000000001" customHeight="1" x14ac:dyDescent="0.25">
      <c r="A8" s="15"/>
      <c r="B8" s="15">
        <f>IF(C8&lt;&gt;0,1,0)</f>
        <v>0</v>
      </c>
      <c r="C8" s="12"/>
      <c r="D8" s="9"/>
      <c r="E8" s="30"/>
      <c r="F8" s="9"/>
      <c r="G8" s="9"/>
    </row>
    <row r="9" spans="1:17" ht="17.100000000000001" customHeight="1" x14ac:dyDescent="0.25">
      <c r="A9" s="15"/>
      <c r="B9" s="15">
        <f>IF(C9&lt;&gt;0,B8+1,0)</f>
        <v>0</v>
      </c>
      <c r="C9" s="38"/>
      <c r="D9" s="39"/>
      <c r="E9" s="31"/>
      <c r="F9" s="10"/>
      <c r="G9" s="10"/>
    </row>
    <row r="10" spans="1:17" ht="17.100000000000001" customHeight="1" x14ac:dyDescent="0.25">
      <c r="A10" s="15"/>
      <c r="B10" s="15">
        <f t="shared" ref="B10:B32" si="0">IF(C10&lt;&gt;0,B9+1,0)</f>
        <v>0</v>
      </c>
      <c r="C10" s="38"/>
      <c r="D10" s="39"/>
      <c r="E10" s="31"/>
      <c r="F10" s="10"/>
      <c r="G10" s="10"/>
    </row>
    <row r="11" spans="1:17" ht="17.100000000000001" customHeight="1" x14ac:dyDescent="0.25">
      <c r="A11" s="15"/>
      <c r="B11" s="15">
        <f t="shared" si="0"/>
        <v>0</v>
      </c>
      <c r="C11" s="40"/>
      <c r="D11" s="39"/>
      <c r="E11" s="31"/>
      <c r="F11" s="10"/>
      <c r="G11" s="10"/>
    </row>
    <row r="12" spans="1:17" ht="17.100000000000001" customHeight="1" x14ac:dyDescent="0.25">
      <c r="A12" s="15"/>
      <c r="B12" s="15">
        <f t="shared" si="0"/>
        <v>0</v>
      </c>
      <c r="C12" s="40"/>
      <c r="D12" s="39"/>
      <c r="E12" s="31"/>
      <c r="F12" s="10"/>
      <c r="G12" s="10"/>
      <c r="O12" s="2" t="s">
        <v>12</v>
      </c>
      <c r="Q12" s="2" t="s">
        <v>17</v>
      </c>
    </row>
    <row r="13" spans="1:17" ht="17.100000000000001" customHeight="1" x14ac:dyDescent="0.25">
      <c r="A13" s="15"/>
      <c r="B13" s="15">
        <f t="shared" si="0"/>
        <v>0</v>
      </c>
      <c r="C13" s="38"/>
      <c r="D13" s="39"/>
      <c r="E13" s="31"/>
      <c r="F13" s="10"/>
      <c r="G13" s="10"/>
      <c r="O13" s="2" t="s">
        <v>13</v>
      </c>
      <c r="Q13" s="2" t="s">
        <v>18</v>
      </c>
    </row>
    <row r="14" spans="1:17" ht="17.100000000000001" customHeight="1" x14ac:dyDescent="0.25">
      <c r="A14" s="15"/>
      <c r="B14" s="15">
        <f t="shared" si="0"/>
        <v>0</v>
      </c>
      <c r="C14" s="13"/>
      <c r="D14" s="10"/>
      <c r="E14" s="31"/>
      <c r="F14" s="10"/>
      <c r="G14" s="10"/>
      <c r="O14" s="2" t="s">
        <v>14</v>
      </c>
      <c r="Q14" s="2" t="s">
        <v>21</v>
      </c>
    </row>
    <row r="15" spans="1:17" ht="17.100000000000001" customHeight="1" x14ac:dyDescent="0.25">
      <c r="A15" s="15"/>
      <c r="B15" s="15">
        <f t="shared" si="0"/>
        <v>0</v>
      </c>
      <c r="C15" s="13"/>
      <c r="D15" s="10"/>
      <c r="E15" s="31"/>
      <c r="F15" s="10"/>
      <c r="G15" s="10"/>
      <c r="O15" s="2" t="s">
        <v>15</v>
      </c>
      <c r="Q15" s="2" t="s">
        <v>19</v>
      </c>
    </row>
    <row r="16" spans="1:17" ht="17.100000000000001" customHeight="1" x14ac:dyDescent="0.25">
      <c r="A16" s="15"/>
      <c r="B16" s="15">
        <f t="shared" si="0"/>
        <v>0</v>
      </c>
      <c r="C16" s="13"/>
      <c r="D16" s="10"/>
      <c r="E16" s="31"/>
      <c r="F16" s="10"/>
      <c r="G16" s="10"/>
      <c r="Q16" s="2" t="s">
        <v>20</v>
      </c>
    </row>
    <row r="17" spans="1:17" ht="17.100000000000001" customHeight="1" x14ac:dyDescent="0.25">
      <c r="A17" s="15"/>
      <c r="B17" s="15">
        <f t="shared" si="0"/>
        <v>0</v>
      </c>
      <c r="C17" s="13"/>
      <c r="D17" s="10"/>
      <c r="E17" s="31"/>
      <c r="F17" s="10"/>
      <c r="G17" s="10"/>
      <c r="Q17" s="2" t="s">
        <v>22</v>
      </c>
    </row>
    <row r="18" spans="1:17" ht="17.100000000000001" customHeight="1" x14ac:dyDescent="0.25">
      <c r="A18" s="15"/>
      <c r="B18" s="15">
        <f t="shared" si="0"/>
        <v>0</v>
      </c>
      <c r="C18" s="13"/>
      <c r="D18" s="10"/>
      <c r="E18" s="31"/>
      <c r="F18" s="10"/>
      <c r="G18" s="10"/>
      <c r="Q18" s="2" t="s">
        <v>23</v>
      </c>
    </row>
    <row r="19" spans="1:17" ht="17.100000000000001" customHeight="1" x14ac:dyDescent="0.25">
      <c r="A19" s="15"/>
      <c r="B19" s="15">
        <f t="shared" si="0"/>
        <v>0</v>
      </c>
      <c r="C19" s="13"/>
      <c r="D19" s="10"/>
      <c r="E19" s="31"/>
      <c r="F19" s="10"/>
      <c r="G19" s="10"/>
    </row>
    <row r="20" spans="1:17" ht="17.100000000000001" customHeight="1" x14ac:dyDescent="0.25">
      <c r="A20" s="15"/>
      <c r="B20" s="15">
        <f t="shared" si="0"/>
        <v>0</v>
      </c>
      <c r="C20" s="13"/>
      <c r="D20" s="10"/>
      <c r="E20" s="31"/>
      <c r="F20" s="10"/>
      <c r="G20" s="10"/>
    </row>
    <row r="21" spans="1:17" ht="17.100000000000001" customHeight="1" x14ac:dyDescent="0.25">
      <c r="A21" s="15"/>
      <c r="B21" s="15">
        <f t="shared" si="0"/>
        <v>0</v>
      </c>
      <c r="C21" s="13"/>
      <c r="D21" s="10"/>
      <c r="E21" s="31"/>
      <c r="F21" s="10"/>
      <c r="G21" s="10"/>
    </row>
    <row r="22" spans="1:17" ht="17.100000000000001" customHeight="1" x14ac:dyDescent="0.25">
      <c r="A22" s="15"/>
      <c r="B22" s="15">
        <f t="shared" si="0"/>
        <v>0</v>
      </c>
      <c r="C22" s="13"/>
      <c r="D22" s="10"/>
      <c r="E22" s="31"/>
      <c r="F22" s="10"/>
      <c r="G22" s="10"/>
    </row>
    <row r="23" spans="1:17" ht="17.100000000000001" customHeight="1" x14ac:dyDescent="0.25">
      <c r="A23" s="15"/>
      <c r="B23" s="15">
        <f t="shared" si="0"/>
        <v>0</v>
      </c>
      <c r="C23" s="13"/>
      <c r="D23" s="10"/>
      <c r="E23" s="31"/>
      <c r="F23" s="10"/>
      <c r="G23" s="10"/>
    </row>
    <row r="24" spans="1:17" ht="17.100000000000001" customHeight="1" x14ac:dyDescent="0.25">
      <c r="A24" s="15"/>
      <c r="B24" s="15">
        <f t="shared" si="0"/>
        <v>0</v>
      </c>
      <c r="C24" s="13"/>
      <c r="D24" s="10"/>
      <c r="E24" s="31"/>
      <c r="F24" s="10"/>
      <c r="G24" s="10"/>
    </row>
    <row r="25" spans="1:17" ht="17.100000000000001" customHeight="1" x14ac:dyDescent="0.25">
      <c r="A25" s="15"/>
      <c r="B25" s="15">
        <f t="shared" si="0"/>
        <v>0</v>
      </c>
      <c r="C25" s="13"/>
      <c r="D25" s="10"/>
      <c r="E25" s="31"/>
      <c r="F25" s="10"/>
      <c r="G25" s="10"/>
    </row>
    <row r="26" spans="1:17" ht="17.100000000000001" customHeight="1" x14ac:dyDescent="0.25">
      <c r="A26" s="15"/>
      <c r="B26" s="15">
        <f t="shared" si="0"/>
        <v>0</v>
      </c>
      <c r="C26" s="13"/>
      <c r="D26" s="10"/>
      <c r="E26" s="31"/>
      <c r="F26" s="10"/>
      <c r="G26" s="10"/>
    </row>
    <row r="27" spans="1:17" ht="17.100000000000001" customHeight="1" x14ac:dyDescent="0.25">
      <c r="A27" s="15"/>
      <c r="B27" s="15">
        <f t="shared" si="0"/>
        <v>0</v>
      </c>
      <c r="C27" s="13"/>
      <c r="D27" s="10"/>
      <c r="E27" s="31"/>
      <c r="F27" s="10"/>
      <c r="G27" s="10"/>
    </row>
    <row r="28" spans="1:17" ht="17.100000000000001" customHeight="1" x14ac:dyDescent="0.25">
      <c r="A28" s="15"/>
      <c r="B28" s="15">
        <f t="shared" si="0"/>
        <v>0</v>
      </c>
      <c r="C28" s="13"/>
      <c r="D28" s="10"/>
      <c r="E28" s="31"/>
      <c r="F28" s="10"/>
      <c r="G28" s="10"/>
    </row>
    <row r="29" spans="1:17" ht="17.100000000000001" customHeight="1" x14ac:dyDescent="0.25">
      <c r="A29" s="15"/>
      <c r="B29" s="15">
        <f t="shared" si="0"/>
        <v>0</v>
      </c>
      <c r="C29" s="13"/>
      <c r="D29" s="10"/>
      <c r="E29" s="31"/>
      <c r="F29" s="10"/>
      <c r="G29" s="10"/>
    </row>
    <row r="30" spans="1:17" ht="17.100000000000001" customHeight="1" x14ac:dyDescent="0.25">
      <c r="A30" s="15"/>
      <c r="B30" s="15">
        <f t="shared" si="0"/>
        <v>0</v>
      </c>
      <c r="C30" s="13"/>
      <c r="D30" s="10"/>
      <c r="E30" s="31"/>
      <c r="F30" s="10"/>
      <c r="G30" s="10"/>
    </row>
    <row r="31" spans="1:17" ht="17.100000000000001" customHeight="1" x14ac:dyDescent="0.25">
      <c r="A31" s="15"/>
      <c r="B31" s="15">
        <f t="shared" si="0"/>
        <v>0</v>
      </c>
      <c r="C31" s="13"/>
      <c r="D31" s="10"/>
      <c r="E31" s="31"/>
      <c r="F31" s="10"/>
      <c r="G31" s="10"/>
    </row>
    <row r="32" spans="1:17" ht="17.100000000000001" customHeight="1" thickBot="1" x14ac:dyDescent="0.3">
      <c r="A32" s="7"/>
      <c r="B32" s="16">
        <f t="shared" si="0"/>
        <v>0</v>
      </c>
      <c r="C32" s="14"/>
      <c r="D32" s="11"/>
      <c r="E32" s="32"/>
      <c r="F32" s="11"/>
      <c r="G32" s="11"/>
    </row>
    <row r="36" spans="3:8" x14ac:dyDescent="0.25">
      <c r="C36" s="37"/>
      <c r="G36" s="194"/>
      <c r="H36" s="194"/>
    </row>
    <row r="37" spans="3:8" x14ac:dyDescent="0.25">
      <c r="G37" s="194"/>
      <c r="H37" s="194"/>
    </row>
  </sheetData>
  <mergeCells count="2">
    <mergeCell ref="G36:H37"/>
    <mergeCell ref="A1:F1"/>
  </mergeCells>
  <conditionalFormatting sqref="A8:A31">
    <cfRule type="cellIs" dxfId="1" priority="2" operator="equal">
      <formula>0</formula>
    </cfRule>
  </conditionalFormatting>
  <conditionalFormatting sqref="B8:B32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"/>
  <sheetViews>
    <sheetView workbookViewId="0">
      <selection sqref="A1:XFD1048576"/>
    </sheetView>
  </sheetViews>
  <sheetFormatPr baseColWidth="10" defaultColWidth="8.85546875" defaultRowHeight="15" x14ac:dyDescent="0.25"/>
  <cols>
    <col min="1" max="16384" width="8.85546875" style="2"/>
  </cols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FE179049D65F4A9583BA19270D66E6" ma:contentTypeVersion="2" ma:contentTypeDescription="Crée un document." ma:contentTypeScope="" ma:versionID="6455aea00ae050fdfded12a7d47c9000">
  <xsd:schema xmlns:xsd="http://www.w3.org/2001/XMLSchema" xmlns:xs="http://www.w3.org/2001/XMLSchema" xmlns:p="http://schemas.microsoft.com/office/2006/metadata/properties" xmlns:ns2="f918d558-39ee-4172-9472-91759fd6995e" targetNamespace="http://schemas.microsoft.com/office/2006/metadata/properties" ma:root="true" ma:fieldsID="22d2186310ed4109893b306876f0673a" ns2:_="">
    <xsd:import namespace="f918d558-39ee-4172-9472-91759fd699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18d558-39ee-4172-9472-91759fd69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77357A-1D23-47A5-87A9-72671F14B2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A4AD07-ABA3-4F1D-9B9D-6C927CFEE3B7}">
  <ds:schemaRefs>
    <ds:schemaRef ds:uri="f918d558-39ee-4172-9472-91759fd6995e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C8343CB9-A639-4410-A191-A35408AC09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18d558-39ee-4172-9472-91759fd699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BÂTIMENTS</vt:lpstr>
      <vt:lpstr>BIENS SPÉCIFIQUES</vt:lpstr>
      <vt:lpstr>RISQUES INDUSTRIELS</vt:lpstr>
      <vt:lpstr>ZONES INONDABLES</vt:lpstr>
      <vt:lpstr>Sheet5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 LINE DUMONT</dc:creator>
  <cp:lastModifiedBy>Arima2</cp:lastModifiedBy>
  <dcterms:created xsi:type="dcterms:W3CDTF">2020-12-09T14:43:47Z</dcterms:created>
  <dcterms:modified xsi:type="dcterms:W3CDTF">2026-05-29T06:17:10Z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0x01010015FE179049D65F4A9583BA19270D66E6</vt:lpwstr>
  </property>
</Properties>
</file>